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August 15" sheetId="7" r:id="rId1"/>
    <sheet name="July 15 " sheetId="6" r:id="rId2"/>
    <sheet name="June 15" sheetId="5" r:id="rId3"/>
    <sheet name="May 15 " sheetId="4" r:id="rId4"/>
    <sheet name="April 15" sheetId="1" r:id="rId5"/>
    <sheet name="Sheet2" sheetId="2" r:id="rId6"/>
    <sheet name="Sheet3" sheetId="3" r:id="rId7"/>
  </sheets>
  <calcPr calcId="125725"/>
</workbook>
</file>

<file path=xl/calcChain.xml><?xml version="1.0" encoding="utf-8"?>
<calcChain xmlns="http://schemas.openxmlformats.org/spreadsheetml/2006/main">
  <c r="AC37" i="7"/>
  <c r="AB37"/>
  <c r="Z37"/>
  <c r="W37"/>
  <c r="V37"/>
  <c r="U37"/>
  <c r="S37"/>
  <c r="P37"/>
  <c r="O37"/>
  <c r="N37"/>
  <c r="L37"/>
  <c r="I37"/>
  <c r="H37"/>
  <c r="G37"/>
  <c r="E37"/>
  <c r="B37"/>
  <c r="AC36"/>
  <c r="AB36"/>
  <c r="Y36"/>
  <c r="W36"/>
  <c r="V36"/>
  <c r="U36"/>
  <c r="R36"/>
  <c r="P36"/>
  <c r="O36"/>
  <c r="N36"/>
  <c r="K36"/>
  <c r="I36"/>
  <c r="H36"/>
  <c r="G36"/>
  <c r="D36"/>
  <c r="B36"/>
  <c r="AC37" i="6"/>
  <c r="AB37"/>
  <c r="W37"/>
  <c r="V37"/>
  <c r="U37"/>
  <c r="S37"/>
  <c r="P37"/>
  <c r="O37"/>
  <c r="N37"/>
  <c r="I37"/>
  <c r="H37"/>
  <c r="G37"/>
  <c r="B37"/>
  <c r="AC36"/>
  <c r="AB36"/>
  <c r="Y36"/>
  <c r="W36"/>
  <c r="V36"/>
  <c r="U36"/>
  <c r="R36"/>
  <c r="P36"/>
  <c r="O36"/>
  <c r="N36"/>
  <c r="K36"/>
  <c r="I36"/>
  <c r="H36"/>
  <c r="G36"/>
  <c r="D36"/>
  <c r="B36"/>
  <c r="Z37"/>
  <c r="E37"/>
  <c r="L37"/>
  <c r="Z29" i="5"/>
  <c r="E23"/>
  <c r="L10"/>
  <c r="AC36"/>
  <c r="AB36"/>
  <c r="Z36"/>
  <c r="W36"/>
  <c r="V36"/>
  <c r="U36"/>
  <c r="S36"/>
  <c r="P36"/>
  <c r="O36"/>
  <c r="N36"/>
  <c r="L36"/>
  <c r="I36"/>
  <c r="H36"/>
  <c r="G36"/>
  <c r="E36"/>
  <c r="B36"/>
  <c r="AC35"/>
  <c r="AB35"/>
  <c r="Y35"/>
  <c r="W35"/>
  <c r="V35"/>
  <c r="U35"/>
  <c r="R35"/>
  <c r="P35"/>
  <c r="O35"/>
  <c r="N35"/>
  <c r="K35"/>
  <c r="I35"/>
  <c r="H35"/>
  <c r="G35"/>
  <c r="D35"/>
  <c r="B35"/>
  <c r="AC37" i="4"/>
  <c r="AB37"/>
  <c r="Z37"/>
  <c r="W37"/>
  <c r="V37"/>
  <c r="U37"/>
  <c r="S37"/>
  <c r="P37"/>
  <c r="O37"/>
  <c r="N37"/>
  <c r="L37"/>
  <c r="I37"/>
  <c r="H37"/>
  <c r="G37"/>
  <c r="E37"/>
  <c r="B37"/>
  <c r="AC36"/>
  <c r="AB36"/>
  <c r="Y36"/>
  <c r="W36"/>
  <c r="V36"/>
  <c r="U36"/>
  <c r="R36"/>
  <c r="P36"/>
  <c r="O36"/>
  <c r="N36"/>
  <c r="K36"/>
  <c r="I36"/>
  <c r="H36"/>
  <c r="G36"/>
  <c r="D36"/>
  <c r="B36"/>
  <c r="AC36" i="1"/>
  <c r="AB36"/>
  <c r="Z36"/>
  <c r="W36"/>
  <c r="V36"/>
  <c r="U36"/>
  <c r="S36"/>
  <c r="P36"/>
  <c r="O36"/>
  <c r="N36"/>
  <c r="L36"/>
  <c r="I36"/>
  <c r="H36"/>
  <c r="G36"/>
  <c r="E36"/>
  <c r="B36"/>
  <c r="AC35"/>
  <c r="AB35"/>
  <c r="Y35"/>
  <c r="W35"/>
  <c r="V35"/>
  <c r="U35"/>
  <c r="R35"/>
  <c r="P35"/>
  <c r="O35"/>
  <c r="N35"/>
  <c r="K35"/>
  <c r="I35"/>
  <c r="H35"/>
  <c r="G35"/>
  <c r="D35"/>
  <c r="B35"/>
</calcChain>
</file>

<file path=xl/sharedStrings.xml><?xml version="1.0" encoding="utf-8"?>
<sst xmlns="http://schemas.openxmlformats.org/spreadsheetml/2006/main" count="603" uniqueCount="198">
  <si>
    <t>1st shift</t>
  </si>
  <si>
    <t>2nd shift</t>
  </si>
  <si>
    <t>3rd shift</t>
  </si>
  <si>
    <t>Date</t>
  </si>
  <si>
    <t xml:space="preserve">Recovery quantity </t>
  </si>
  <si>
    <t>Silo</t>
  </si>
  <si>
    <t>testing</t>
  </si>
  <si>
    <t>TS</t>
  </si>
  <si>
    <t>H.W pH</t>
  </si>
  <si>
    <t xml:space="preserve">Quantity </t>
  </si>
  <si>
    <t xml:space="preserve">drain </t>
  </si>
  <si>
    <t xml:space="preserve">Testing </t>
  </si>
  <si>
    <t>pH9.0</t>
  </si>
  <si>
    <t>TOTAL</t>
  </si>
  <si>
    <t>AVERAGE</t>
  </si>
  <si>
    <t>Details of Recovery Milk for the month of  April 2015</t>
  </si>
  <si>
    <t>0.02/0.21</t>
  </si>
  <si>
    <t>0.01/0.18</t>
  </si>
  <si>
    <t>pH8.5</t>
  </si>
  <si>
    <t>0.10/0.37</t>
  </si>
  <si>
    <t>pH10</t>
  </si>
  <si>
    <t>0.05/0.44</t>
  </si>
  <si>
    <t>0.03/0.19</t>
  </si>
  <si>
    <t>0.03/0.31</t>
  </si>
  <si>
    <t>0.07/0.38</t>
  </si>
  <si>
    <t>pH10.0</t>
  </si>
  <si>
    <t>0.18/0.20</t>
  </si>
  <si>
    <t>no testing</t>
  </si>
  <si>
    <t>0.14/0.53</t>
  </si>
  <si>
    <t>0.11/0.63</t>
  </si>
  <si>
    <t>0.06/0.27</t>
  </si>
  <si>
    <t>0.06/0.31</t>
  </si>
  <si>
    <t>0.10/0.26</t>
  </si>
  <si>
    <t>0.05/0.26</t>
  </si>
  <si>
    <t>0.09/0.39</t>
  </si>
  <si>
    <t>0.03/0.24</t>
  </si>
  <si>
    <t>empty</t>
  </si>
  <si>
    <t>0.04/0.23</t>
  </si>
  <si>
    <t>pH9.5</t>
  </si>
  <si>
    <t>0.04/0.25</t>
  </si>
  <si>
    <t>0.01/0.21</t>
  </si>
  <si>
    <t>0.03/0.53</t>
  </si>
  <si>
    <t>0.35/1.09</t>
  </si>
  <si>
    <t>pH5.5</t>
  </si>
  <si>
    <t>0.06/0.36</t>
  </si>
  <si>
    <t>0.07/0.35</t>
  </si>
  <si>
    <t>0.02/0.22</t>
  </si>
  <si>
    <t>0.06/0.42</t>
  </si>
  <si>
    <t>0.05/0.39</t>
  </si>
  <si>
    <t>0.08/0.37</t>
  </si>
  <si>
    <t>0.01/0.58</t>
  </si>
  <si>
    <t>0.03/0.23</t>
  </si>
  <si>
    <t>0.06/0.37</t>
  </si>
  <si>
    <t>recovery includes 2nd &amp; 3rd shift due to mixing</t>
  </si>
  <si>
    <t>0.04/0.24</t>
  </si>
  <si>
    <t>0.01/0.60</t>
  </si>
  <si>
    <t>0.01/0.44</t>
  </si>
  <si>
    <t>0.02/0.25</t>
  </si>
  <si>
    <t>pH9.</t>
  </si>
  <si>
    <t>0.02/0.18</t>
  </si>
  <si>
    <t>0.06/0.40</t>
  </si>
  <si>
    <t>0.14/0.16</t>
  </si>
  <si>
    <t>0.01/0.15</t>
  </si>
  <si>
    <t>0.21/0.58</t>
  </si>
  <si>
    <t>0.11/0.41</t>
  </si>
  <si>
    <t>0.07/0.71</t>
  </si>
  <si>
    <t>0.06/0.29</t>
  </si>
  <si>
    <t>1+5</t>
  </si>
  <si>
    <t>0.05/0.38</t>
  </si>
  <si>
    <t>Details of Recovery Milk for the month of  May 2015</t>
  </si>
  <si>
    <t>0.10/0.38</t>
  </si>
  <si>
    <t>0.07/0.37</t>
  </si>
  <si>
    <t>0.02/0.74</t>
  </si>
  <si>
    <t>0.12/0.31</t>
  </si>
  <si>
    <t>0.07/0.28</t>
  </si>
  <si>
    <t>0.03/0.45</t>
  </si>
  <si>
    <t>0.03/0.25</t>
  </si>
  <si>
    <t>0.01/0.31</t>
  </si>
  <si>
    <t>0.18/0.52</t>
  </si>
  <si>
    <t>0.06/0.34</t>
  </si>
  <si>
    <t>0.01/0.22</t>
  </si>
  <si>
    <t>0.09/0.44</t>
  </si>
  <si>
    <t>0.05/0.28</t>
  </si>
  <si>
    <t>0.10/0.30</t>
  </si>
  <si>
    <t>0.03/0.15</t>
  </si>
  <si>
    <t>pH9</t>
  </si>
  <si>
    <t>0.04/0.58</t>
  </si>
  <si>
    <t>0.08/0.30</t>
  </si>
  <si>
    <t>0.05/0.43</t>
  </si>
  <si>
    <t>0.03/0.48</t>
  </si>
  <si>
    <t>0.04/.30</t>
  </si>
  <si>
    <t>pH6</t>
  </si>
  <si>
    <t>0.05/0.27</t>
  </si>
  <si>
    <t>0.10/0.46</t>
  </si>
  <si>
    <t>0.20/0.56</t>
  </si>
  <si>
    <t>0.14/0.48</t>
  </si>
  <si>
    <t>0.03/0.22</t>
  </si>
  <si>
    <t>0.05/0.37</t>
  </si>
  <si>
    <t>0.11/0.47</t>
  </si>
  <si>
    <t>0.07/0.47</t>
  </si>
  <si>
    <t>0.09/0.36</t>
  </si>
  <si>
    <t>0.15/0.57</t>
  </si>
  <si>
    <t>0.01/0.80</t>
  </si>
  <si>
    <t>0.02/0.82</t>
  </si>
  <si>
    <t>0.12/0.57</t>
  </si>
  <si>
    <t>0.01/0.14</t>
  </si>
  <si>
    <t>0.07/0.32</t>
  </si>
  <si>
    <t>0.06/0.41</t>
  </si>
  <si>
    <t>0.11/0.36</t>
  </si>
  <si>
    <t>0.09/0.41</t>
  </si>
  <si>
    <t>0.13/0.56</t>
  </si>
  <si>
    <t>0.10/0.39</t>
  </si>
  <si>
    <t>0.04/0.28</t>
  </si>
  <si>
    <t>0.07/0.31</t>
  </si>
  <si>
    <t>0.05/0.35</t>
  </si>
  <si>
    <t>0.07/0.34</t>
  </si>
  <si>
    <t>0.04/0.40</t>
  </si>
  <si>
    <t>1+2</t>
  </si>
  <si>
    <t>0.04/0.38</t>
  </si>
  <si>
    <t>pH9.00</t>
  </si>
  <si>
    <t>0.10/0.48</t>
  </si>
  <si>
    <t>0.11/0.42</t>
  </si>
  <si>
    <t>Details of Recovery Milk for the month of  June 2015</t>
  </si>
  <si>
    <t>0.02/0.32</t>
  </si>
  <si>
    <t>0.04/0.31</t>
  </si>
  <si>
    <t>pH6.0</t>
  </si>
  <si>
    <t>0.03/0.30</t>
  </si>
  <si>
    <t>0.05/0.30</t>
  </si>
  <si>
    <t>0.05/0.14</t>
  </si>
  <si>
    <t>0.12/0.50</t>
  </si>
  <si>
    <t>0.05/0.34</t>
  </si>
  <si>
    <t>0.06/0.28</t>
  </si>
  <si>
    <t>0.16/0.34</t>
  </si>
  <si>
    <t>0.04/0.49</t>
  </si>
  <si>
    <t>0.27/057</t>
  </si>
  <si>
    <t>2+3</t>
  </si>
  <si>
    <t>0.06/0.25</t>
  </si>
  <si>
    <t>0.04/0.47</t>
  </si>
  <si>
    <t>0.06/0.66</t>
  </si>
  <si>
    <t>0.06/0.88</t>
  </si>
  <si>
    <t>0.12/0.49</t>
  </si>
  <si>
    <t>0.09/0.32</t>
  </si>
  <si>
    <t>0.08/0.32</t>
  </si>
  <si>
    <t>0.04/0.29</t>
  </si>
  <si>
    <t>0.06/0.59</t>
  </si>
  <si>
    <t>0.08/0.34</t>
  </si>
  <si>
    <t>0.04/0.27</t>
  </si>
  <si>
    <t>0.05/1.24</t>
  </si>
  <si>
    <t>0.02/3.14</t>
  </si>
  <si>
    <t>0.05/0.32</t>
  </si>
  <si>
    <t>0.07/0.26</t>
  </si>
  <si>
    <t>pH10.00</t>
  </si>
  <si>
    <t>0.06/0.26</t>
  </si>
  <si>
    <t>0.03/0.13</t>
  </si>
  <si>
    <t>0.19/0.68</t>
  </si>
  <si>
    <t>0.05/0.24</t>
  </si>
  <si>
    <t>0.15/0.55</t>
  </si>
  <si>
    <t>pH10.5</t>
  </si>
  <si>
    <t>0.05/0.84</t>
  </si>
  <si>
    <t>0.13/0.22</t>
  </si>
  <si>
    <t>0.05/0.45</t>
  </si>
  <si>
    <t>0.19/0.56</t>
  </si>
  <si>
    <t>ph8.5</t>
  </si>
  <si>
    <t>0.05/0.29</t>
  </si>
  <si>
    <t>0.07/0.29</t>
  </si>
  <si>
    <t>0.12/0.33</t>
  </si>
  <si>
    <t>Details of Recovery Milk for the month of  July 2015</t>
  </si>
  <si>
    <t>0.10/0.31</t>
  </si>
  <si>
    <t>0.01/0.20</t>
  </si>
  <si>
    <t>0.05/0.31</t>
  </si>
  <si>
    <t>0.04/0.33</t>
  </si>
  <si>
    <t>EMPTY</t>
  </si>
  <si>
    <t>0.05/0.25</t>
  </si>
  <si>
    <t>0.16/0.60</t>
  </si>
  <si>
    <t>0.10/0.21</t>
  </si>
  <si>
    <t>0.06/0.35</t>
  </si>
  <si>
    <t>0.06/0.32</t>
  </si>
  <si>
    <t>0.16/0.63</t>
  </si>
  <si>
    <t>0.03/0.32</t>
  </si>
  <si>
    <t>0.07/0.54</t>
  </si>
  <si>
    <t>0.07/0.36</t>
  </si>
  <si>
    <t>0.12/0.38</t>
  </si>
  <si>
    <t>0.06/0.45</t>
  </si>
  <si>
    <t>0.07/0.33</t>
  </si>
  <si>
    <t>0.20/0.62</t>
  </si>
  <si>
    <t>pH11</t>
  </si>
  <si>
    <t>Details of Recovery Milk for the month of  August 2015</t>
  </si>
  <si>
    <t>0.02/0.27</t>
  </si>
  <si>
    <t>Ph8.5</t>
  </si>
  <si>
    <t>0.10/0.78</t>
  </si>
  <si>
    <t>0.02/0.53</t>
  </si>
  <si>
    <t>0.05/0.85</t>
  </si>
  <si>
    <t>0.04/0.22</t>
  </si>
  <si>
    <t>0.09/0.73</t>
  </si>
  <si>
    <t>0.05/0.23</t>
  </si>
  <si>
    <t>0.03/0.20</t>
  </si>
  <si>
    <t>0.02/0.24</t>
  </si>
  <si>
    <t>0.11/0.30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</si>
</sst>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0" fillId="3" borderId="0" xfId="0" applyFill="1"/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/>
    <xf numFmtId="0" fontId="2" fillId="9" borderId="1" xfId="0" applyFont="1" applyFill="1" applyBorder="1" applyAlignment="1">
      <alignment horizontal="right" vertical="center"/>
    </xf>
    <xf numFmtId="164" fontId="2" fillId="9" borderId="1" xfId="1" applyNumberFormat="1" applyFont="1" applyFill="1" applyBorder="1" applyAlignment="1">
      <alignment horizontal="right" vertical="center"/>
    </xf>
    <xf numFmtId="164" fontId="2" fillId="9" borderId="1" xfId="1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2" fillId="10" borderId="1" xfId="0" applyFont="1" applyFill="1" applyBorder="1" applyAlignment="1">
      <alignment horizontal="right" vertical="center"/>
    </xf>
    <xf numFmtId="2" fontId="2" fillId="10" borderId="1" xfId="0" applyNumberFormat="1" applyFont="1" applyFill="1" applyBorder="1" applyAlignment="1">
      <alignment horizontal="right" vertical="center"/>
    </xf>
    <xf numFmtId="2" fontId="2" fillId="10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/>
    <xf numFmtId="0" fontId="0" fillId="8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Border="1" applyAlignment="1"/>
    <xf numFmtId="0" fontId="0" fillId="3" borderId="14" xfId="0" applyFill="1" applyBorder="1" applyAlignment="1"/>
    <xf numFmtId="0" fontId="0" fillId="8" borderId="13" xfId="0" applyFill="1" applyBorder="1" applyAlignment="1"/>
    <xf numFmtId="0" fontId="0" fillId="0" borderId="1" xfId="0" applyBorder="1" applyAlignment="1"/>
    <xf numFmtId="0" fontId="0" fillId="3" borderId="1" xfId="0" applyFill="1" applyBorder="1" applyAlignment="1">
      <alignment horizontal="righ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0" borderId="3" xfId="0" applyBorder="1"/>
    <xf numFmtId="0" fontId="0" fillId="0" borderId="4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7"/>
  <sheetViews>
    <sheetView tabSelected="1" topLeftCell="E1" workbookViewId="0">
      <selection activeCell="AC17" sqref="AC17"/>
    </sheetView>
  </sheetViews>
  <sheetFormatPr defaultRowHeight="15"/>
  <cols>
    <col min="1" max="1" width="10.42578125" bestFit="1" customWidth="1"/>
    <col min="2" max="2" width="17.7109375" bestFit="1" customWidth="1"/>
    <col min="9" max="9" width="17.7109375" style="19" bestFit="1" customWidth="1"/>
    <col min="10" max="10" width="9.140625" style="19"/>
    <col min="12" max="12" width="9.140625" style="19"/>
    <col min="14" max="14" width="9.140625" style="19"/>
    <col min="16" max="16" width="17.7109375" hidden="1" customWidth="1"/>
    <col min="17" max="22" width="0" hidden="1" customWidth="1"/>
    <col min="23" max="23" width="17.7109375" bestFit="1" customWidth="1"/>
  </cols>
  <sheetData>
    <row r="1" spans="1:31">
      <c r="A1" s="57" t="s">
        <v>186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1"/>
      <c r="AE1" s="1"/>
    </row>
    <row r="2" spans="1:3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1"/>
      <c r="AE2" s="1"/>
    </row>
    <row r="3" spans="1:31">
      <c r="A3" s="58" t="s">
        <v>0</v>
      </c>
      <c r="B3" s="58"/>
      <c r="C3" s="58"/>
      <c r="D3" s="58"/>
      <c r="E3" s="58"/>
      <c r="F3" s="58"/>
      <c r="G3" s="58"/>
      <c r="H3" s="58"/>
      <c r="I3" s="59" t="s">
        <v>1</v>
      </c>
      <c r="J3" s="60"/>
      <c r="K3" s="60"/>
      <c r="L3" s="60"/>
      <c r="M3" s="60"/>
      <c r="N3" s="60"/>
      <c r="O3" s="61"/>
      <c r="P3" s="59" t="s">
        <v>1</v>
      </c>
      <c r="Q3" s="60"/>
      <c r="R3" s="60"/>
      <c r="S3" s="60"/>
      <c r="T3" s="60"/>
      <c r="U3" s="60"/>
      <c r="V3" s="61"/>
      <c r="W3" s="62" t="s">
        <v>2</v>
      </c>
      <c r="X3" s="63"/>
      <c r="Y3" s="63"/>
      <c r="Z3" s="63"/>
      <c r="AA3" s="63"/>
      <c r="AB3" s="63"/>
      <c r="AC3" s="64"/>
      <c r="AD3" s="1"/>
      <c r="AE3" s="1"/>
    </row>
    <row r="4" spans="1:31">
      <c r="A4" s="45" t="s">
        <v>3</v>
      </c>
      <c r="B4" s="45" t="s">
        <v>4</v>
      </c>
      <c r="C4" s="45" t="s">
        <v>5</v>
      </c>
      <c r="D4" s="45" t="s">
        <v>6</v>
      </c>
      <c r="E4" s="45" t="s">
        <v>7</v>
      </c>
      <c r="F4" s="45" t="s">
        <v>8</v>
      </c>
      <c r="G4" s="45" t="s">
        <v>9</v>
      </c>
      <c r="H4" s="45" t="s">
        <v>10</v>
      </c>
      <c r="I4" s="45" t="s">
        <v>4</v>
      </c>
      <c r="J4" s="45" t="s">
        <v>5</v>
      </c>
      <c r="K4" s="45" t="s">
        <v>6</v>
      </c>
      <c r="L4" s="45" t="s">
        <v>7</v>
      </c>
      <c r="M4" s="45" t="s">
        <v>8</v>
      </c>
      <c r="N4" s="45" t="s">
        <v>9</v>
      </c>
      <c r="O4" s="45" t="s">
        <v>10</v>
      </c>
      <c r="P4" s="3" t="s">
        <v>4</v>
      </c>
      <c r="Q4" s="3" t="s">
        <v>5</v>
      </c>
      <c r="R4" s="3" t="s">
        <v>6</v>
      </c>
      <c r="S4" s="3" t="s">
        <v>7</v>
      </c>
      <c r="T4" s="3" t="s">
        <v>8</v>
      </c>
      <c r="U4" s="3" t="s">
        <v>9</v>
      </c>
      <c r="V4" s="3" t="s">
        <v>10</v>
      </c>
      <c r="W4" s="4" t="s">
        <v>4</v>
      </c>
      <c r="X4" s="4" t="s">
        <v>5</v>
      </c>
      <c r="Y4" s="4" t="s">
        <v>11</v>
      </c>
      <c r="Z4" s="5" t="s">
        <v>7</v>
      </c>
      <c r="AA4" s="5" t="s">
        <v>8</v>
      </c>
      <c r="AB4" s="5" t="s">
        <v>9</v>
      </c>
      <c r="AC4" s="4" t="s">
        <v>10</v>
      </c>
      <c r="AD4" s="1"/>
      <c r="AE4" s="1"/>
    </row>
    <row r="5" spans="1:31">
      <c r="A5" s="6">
        <v>42217</v>
      </c>
      <c r="B5" s="17">
        <v>8000</v>
      </c>
      <c r="C5" s="17"/>
      <c r="D5" s="17" t="s">
        <v>12</v>
      </c>
      <c r="E5" s="17"/>
      <c r="F5" s="17">
        <v>7.5</v>
      </c>
      <c r="G5" s="17"/>
      <c r="H5" s="17">
        <v>8000</v>
      </c>
      <c r="I5" s="7">
        <v>1500</v>
      </c>
      <c r="J5" s="7">
        <v>5</v>
      </c>
      <c r="K5" s="7" t="s">
        <v>187</v>
      </c>
      <c r="L5" s="7">
        <v>0.28999999999999998</v>
      </c>
      <c r="M5" s="7">
        <v>7.5</v>
      </c>
      <c r="N5" s="7">
        <v>1500</v>
      </c>
      <c r="O5" s="7"/>
      <c r="P5" s="7">
        <v>2450</v>
      </c>
      <c r="Q5" s="7">
        <v>2</v>
      </c>
      <c r="R5" s="7" t="s">
        <v>17</v>
      </c>
      <c r="S5" s="7">
        <v>0.19</v>
      </c>
      <c r="T5" s="7">
        <v>7.5</v>
      </c>
      <c r="U5" s="7">
        <v>2450</v>
      </c>
      <c r="V5" s="7"/>
      <c r="W5" s="8">
        <v>3900</v>
      </c>
      <c r="X5" s="8">
        <v>3</v>
      </c>
      <c r="Y5" s="8" t="s">
        <v>163</v>
      </c>
      <c r="Z5" s="8">
        <v>0.34</v>
      </c>
      <c r="AA5" s="8">
        <v>7.5</v>
      </c>
      <c r="AB5" s="8">
        <v>3900</v>
      </c>
      <c r="AC5" s="8"/>
      <c r="AD5" s="1"/>
      <c r="AE5" s="1"/>
    </row>
    <row r="6" spans="1:31">
      <c r="A6" s="6">
        <v>42218</v>
      </c>
      <c r="B6" s="17">
        <v>5000</v>
      </c>
      <c r="C6" s="17"/>
      <c r="D6" s="17" t="s">
        <v>18</v>
      </c>
      <c r="E6" s="17"/>
      <c r="F6" s="17">
        <v>7.5</v>
      </c>
      <c r="G6" s="17"/>
      <c r="H6" s="17">
        <v>5000</v>
      </c>
      <c r="I6" s="48" t="s">
        <v>36</v>
      </c>
      <c r="J6" s="49"/>
      <c r="K6" s="49"/>
      <c r="L6" s="49"/>
      <c r="M6" s="49"/>
      <c r="N6" s="49"/>
      <c r="O6" s="50"/>
      <c r="P6" s="17"/>
      <c r="Q6" s="17"/>
      <c r="R6" s="17"/>
      <c r="S6" s="17"/>
      <c r="T6" s="17"/>
      <c r="U6" s="17"/>
      <c r="V6" s="17"/>
      <c r="W6" s="16">
        <v>6300</v>
      </c>
      <c r="X6" s="16"/>
      <c r="Y6" s="16" t="s">
        <v>25</v>
      </c>
      <c r="Z6" s="16"/>
      <c r="AA6" s="16">
        <v>7.5</v>
      </c>
      <c r="AB6" s="16"/>
      <c r="AC6" s="16">
        <v>6300</v>
      </c>
      <c r="AD6" s="1"/>
      <c r="AE6" s="1"/>
    </row>
    <row r="7" spans="1:31">
      <c r="A7" s="6">
        <v>42219</v>
      </c>
      <c r="B7" s="7">
        <v>5200</v>
      </c>
      <c r="C7" s="7">
        <v>2</v>
      </c>
      <c r="D7" s="7" t="s">
        <v>34</v>
      </c>
      <c r="E7" s="7">
        <v>0.48</v>
      </c>
      <c r="F7" s="7">
        <v>7</v>
      </c>
      <c r="G7" s="7">
        <v>5200</v>
      </c>
      <c r="H7" s="7"/>
      <c r="I7" s="17">
        <v>2000</v>
      </c>
      <c r="J7" s="17"/>
      <c r="K7" s="17" t="s">
        <v>12</v>
      </c>
      <c r="L7" s="17"/>
      <c r="M7" s="17">
        <v>7.5</v>
      </c>
      <c r="N7" s="17"/>
      <c r="O7" s="17">
        <v>2000</v>
      </c>
      <c r="P7" s="17"/>
      <c r="Q7" s="17"/>
      <c r="R7" s="17"/>
      <c r="S7" s="17"/>
      <c r="T7" s="17"/>
      <c r="U7" s="17"/>
      <c r="V7" s="17"/>
      <c r="W7" s="16">
        <v>5400</v>
      </c>
      <c r="X7" s="16"/>
      <c r="Y7" s="16" t="s">
        <v>18</v>
      </c>
      <c r="Z7" s="16"/>
      <c r="AA7" s="16">
        <v>7.5</v>
      </c>
      <c r="AB7" s="16"/>
      <c r="AC7" s="16">
        <v>5400</v>
      </c>
      <c r="AD7" s="1"/>
      <c r="AE7" s="1"/>
    </row>
    <row r="8" spans="1:31">
      <c r="A8" s="6">
        <v>42220</v>
      </c>
      <c r="B8" s="17">
        <v>3800</v>
      </c>
      <c r="C8" s="17"/>
      <c r="D8" s="17" t="s">
        <v>12</v>
      </c>
      <c r="E8" s="17"/>
      <c r="F8" s="17">
        <v>7.5</v>
      </c>
      <c r="G8" s="17"/>
      <c r="H8" s="17">
        <v>3800</v>
      </c>
      <c r="I8" s="17">
        <v>4500</v>
      </c>
      <c r="J8" s="17"/>
      <c r="K8" s="16" t="s">
        <v>12</v>
      </c>
      <c r="L8" s="17"/>
      <c r="M8" s="17">
        <v>7.5</v>
      </c>
      <c r="N8" s="17"/>
      <c r="O8" s="16">
        <v>4500</v>
      </c>
      <c r="P8" s="51"/>
      <c r="Q8" s="52"/>
      <c r="R8" s="52"/>
      <c r="S8" s="52"/>
      <c r="T8" s="52"/>
      <c r="U8" s="52"/>
      <c r="V8" s="53"/>
      <c r="W8" s="48" t="s">
        <v>36</v>
      </c>
      <c r="X8" s="49"/>
      <c r="Y8" s="49"/>
      <c r="Z8" s="49"/>
      <c r="AA8" s="49"/>
      <c r="AB8" s="49"/>
      <c r="AC8" s="50"/>
      <c r="AD8" s="1"/>
      <c r="AE8" s="1"/>
    </row>
    <row r="9" spans="1:31">
      <c r="A9" s="6">
        <v>42221</v>
      </c>
      <c r="B9" s="17">
        <v>5400</v>
      </c>
      <c r="C9" s="17"/>
      <c r="D9" s="17" t="s">
        <v>12</v>
      </c>
      <c r="E9" s="17"/>
      <c r="F9" s="17">
        <v>7.5</v>
      </c>
      <c r="G9" s="17"/>
      <c r="H9" s="17">
        <v>5400</v>
      </c>
      <c r="I9" s="17">
        <v>1000</v>
      </c>
      <c r="J9" s="17"/>
      <c r="K9" s="17" t="s">
        <v>188</v>
      </c>
      <c r="L9" s="17"/>
      <c r="M9" s="17">
        <v>7.5</v>
      </c>
      <c r="N9" s="17"/>
      <c r="O9" s="17">
        <v>1000</v>
      </c>
      <c r="P9" s="54"/>
      <c r="Q9" s="55"/>
      <c r="R9" s="55"/>
      <c r="S9" s="55"/>
      <c r="T9" s="55"/>
      <c r="U9" s="55"/>
      <c r="V9" s="56"/>
      <c r="W9" s="16">
        <v>5000</v>
      </c>
      <c r="X9" s="16"/>
      <c r="Y9" s="16" t="s">
        <v>58</v>
      </c>
      <c r="Z9" s="16"/>
      <c r="AA9" s="16">
        <v>7.5</v>
      </c>
      <c r="AB9" s="16"/>
      <c r="AC9" s="16">
        <v>5000</v>
      </c>
      <c r="AD9" s="1"/>
      <c r="AE9" s="1"/>
    </row>
    <row r="10" spans="1:31">
      <c r="A10" s="6">
        <v>42222</v>
      </c>
      <c r="B10" s="17">
        <v>6000</v>
      </c>
      <c r="C10" s="17"/>
      <c r="D10" s="17" t="s">
        <v>18</v>
      </c>
      <c r="E10" s="17"/>
      <c r="F10" s="17">
        <v>7.5</v>
      </c>
      <c r="G10" s="17"/>
      <c r="H10" s="17">
        <v>6000</v>
      </c>
      <c r="I10" s="7">
        <v>2300</v>
      </c>
      <c r="J10" s="7">
        <v>1</v>
      </c>
      <c r="K10" s="8" t="s">
        <v>189</v>
      </c>
      <c r="L10" s="7">
        <v>0.88</v>
      </c>
      <c r="M10" s="7">
        <v>6.5</v>
      </c>
      <c r="N10" s="7">
        <v>2300</v>
      </c>
      <c r="O10" s="8"/>
      <c r="P10" s="48"/>
      <c r="Q10" s="49"/>
      <c r="R10" s="49"/>
      <c r="S10" s="49"/>
      <c r="T10" s="49"/>
      <c r="U10" s="49"/>
      <c r="V10" s="50"/>
      <c r="W10" s="8">
        <v>4000</v>
      </c>
      <c r="X10" s="8">
        <v>1</v>
      </c>
      <c r="Y10" s="8" t="s">
        <v>190</v>
      </c>
      <c r="Z10" s="8">
        <v>0.55000000000000004</v>
      </c>
      <c r="AA10" s="8">
        <v>7</v>
      </c>
      <c r="AB10" s="8">
        <v>4000</v>
      </c>
      <c r="AC10" s="8"/>
      <c r="AD10" s="1"/>
      <c r="AE10" s="1"/>
    </row>
    <row r="11" spans="1:31">
      <c r="A11" s="6">
        <v>42223</v>
      </c>
      <c r="B11" s="17">
        <v>2800</v>
      </c>
      <c r="C11" s="17"/>
      <c r="D11" s="17" t="s">
        <v>18</v>
      </c>
      <c r="E11" s="17"/>
      <c r="F11" s="17">
        <v>7.5</v>
      </c>
      <c r="G11" s="17"/>
      <c r="H11" s="17">
        <v>2800</v>
      </c>
      <c r="I11" s="7">
        <v>1700</v>
      </c>
      <c r="J11" s="7">
        <v>1</v>
      </c>
      <c r="K11" s="7" t="s">
        <v>39</v>
      </c>
      <c r="L11" s="7">
        <v>0.28999999999999998</v>
      </c>
      <c r="M11" s="7">
        <v>6.5</v>
      </c>
      <c r="N11" s="7">
        <v>1700</v>
      </c>
      <c r="O11" s="7"/>
      <c r="P11" s="48"/>
      <c r="Q11" s="49"/>
      <c r="R11" s="49"/>
      <c r="S11" s="49"/>
      <c r="T11" s="49"/>
      <c r="U11" s="49"/>
      <c r="V11" s="50"/>
      <c r="W11" s="48" t="s">
        <v>36</v>
      </c>
      <c r="X11" s="49"/>
      <c r="Y11" s="49"/>
      <c r="Z11" s="49"/>
      <c r="AA11" s="49"/>
      <c r="AB11" s="49"/>
      <c r="AC11" s="50"/>
      <c r="AD11" s="1"/>
      <c r="AE11" s="1"/>
    </row>
    <row r="12" spans="1:31">
      <c r="A12" s="6">
        <v>42224</v>
      </c>
      <c r="B12" s="17">
        <v>2700</v>
      </c>
      <c r="C12" s="17"/>
      <c r="D12" s="17" t="s">
        <v>18</v>
      </c>
      <c r="E12" s="17"/>
      <c r="F12" s="17">
        <v>7.5</v>
      </c>
      <c r="G12" s="17"/>
      <c r="H12" s="17">
        <v>2700</v>
      </c>
      <c r="I12" s="17">
        <v>2500</v>
      </c>
      <c r="J12" s="17"/>
      <c r="K12" s="17" t="s">
        <v>12</v>
      </c>
      <c r="L12" s="17"/>
      <c r="M12" s="17">
        <v>7.5</v>
      </c>
      <c r="N12" s="17"/>
      <c r="O12" s="17">
        <v>2500</v>
      </c>
      <c r="P12" s="48"/>
      <c r="Q12" s="49"/>
      <c r="R12" s="49"/>
      <c r="S12" s="49"/>
      <c r="T12" s="49"/>
      <c r="U12" s="49"/>
      <c r="V12" s="50"/>
      <c r="W12" s="8">
        <v>3800</v>
      </c>
      <c r="X12" s="8">
        <v>2</v>
      </c>
      <c r="Y12" s="8" t="s">
        <v>191</v>
      </c>
      <c r="Z12" s="8">
        <v>0.9</v>
      </c>
      <c r="AA12" s="8">
        <v>7</v>
      </c>
      <c r="AB12" s="8">
        <v>3800</v>
      </c>
      <c r="AC12" s="8"/>
      <c r="AD12" s="1"/>
      <c r="AE12" s="1"/>
    </row>
    <row r="13" spans="1:31">
      <c r="A13" s="6">
        <v>42225</v>
      </c>
      <c r="B13" s="7">
        <v>6000</v>
      </c>
      <c r="C13" s="7">
        <v>5</v>
      </c>
      <c r="D13" s="8" t="s">
        <v>192</v>
      </c>
      <c r="E13" s="8">
        <v>0.26</v>
      </c>
      <c r="F13" s="7">
        <v>7.5</v>
      </c>
      <c r="G13" s="7"/>
      <c r="H13" s="8">
        <v>6000</v>
      </c>
      <c r="I13" s="7">
        <v>1500</v>
      </c>
      <c r="J13" s="7">
        <v>2</v>
      </c>
      <c r="K13" s="7" t="s">
        <v>193</v>
      </c>
      <c r="L13" s="7">
        <v>0.82</v>
      </c>
      <c r="M13" s="7">
        <v>7</v>
      </c>
      <c r="N13" s="7">
        <v>1500</v>
      </c>
      <c r="O13" s="7"/>
      <c r="P13" s="48"/>
      <c r="Q13" s="49"/>
      <c r="R13" s="49"/>
      <c r="S13" s="49"/>
      <c r="T13" s="49"/>
      <c r="U13" s="49"/>
      <c r="V13" s="50"/>
      <c r="W13" s="16">
        <v>4600</v>
      </c>
      <c r="X13" s="16"/>
      <c r="Y13" s="16" t="s">
        <v>18</v>
      </c>
      <c r="Z13" s="16"/>
      <c r="AA13" s="16">
        <v>7.5</v>
      </c>
      <c r="AB13" s="16"/>
      <c r="AC13" s="16">
        <v>4600</v>
      </c>
      <c r="AD13" s="1"/>
      <c r="AE13" s="1"/>
    </row>
    <row r="14" spans="1:31">
      <c r="A14" s="6">
        <v>42226</v>
      </c>
      <c r="B14" s="17">
        <v>6000</v>
      </c>
      <c r="C14" s="17"/>
      <c r="D14" s="17" t="s">
        <v>151</v>
      </c>
      <c r="E14" s="17"/>
      <c r="F14" s="17">
        <v>7.5</v>
      </c>
      <c r="G14" s="17"/>
      <c r="H14" s="17">
        <v>6000</v>
      </c>
      <c r="I14" s="7">
        <v>7200</v>
      </c>
      <c r="J14" s="7">
        <v>3</v>
      </c>
      <c r="K14" s="8" t="s">
        <v>19</v>
      </c>
      <c r="L14" s="7">
        <v>0.47</v>
      </c>
      <c r="M14" s="7">
        <v>7</v>
      </c>
      <c r="N14" s="7">
        <v>7200</v>
      </c>
      <c r="O14" s="8"/>
      <c r="P14" s="16"/>
      <c r="Q14" s="16"/>
      <c r="R14" s="16"/>
      <c r="S14" s="16"/>
      <c r="T14" s="17"/>
      <c r="U14" s="16"/>
      <c r="V14" s="16"/>
      <c r="W14" s="16">
        <v>5000</v>
      </c>
      <c r="X14" s="16"/>
      <c r="Y14" s="16" t="s">
        <v>18</v>
      </c>
      <c r="Z14" s="16"/>
      <c r="AA14" s="16">
        <v>7.5</v>
      </c>
      <c r="AB14" s="16"/>
      <c r="AC14" s="16">
        <v>5000</v>
      </c>
      <c r="AD14" s="1"/>
      <c r="AE14" s="1"/>
    </row>
    <row r="15" spans="1:31">
      <c r="A15" s="6">
        <v>42227</v>
      </c>
      <c r="B15" s="17">
        <v>5000</v>
      </c>
      <c r="C15" s="17"/>
      <c r="D15" s="17" t="s">
        <v>18</v>
      </c>
      <c r="E15" s="17"/>
      <c r="F15" s="17">
        <v>7.5</v>
      </c>
      <c r="G15" s="17"/>
      <c r="H15" s="17">
        <v>5000</v>
      </c>
      <c r="I15" s="7">
        <v>3000</v>
      </c>
      <c r="J15" s="7">
        <v>5</v>
      </c>
      <c r="K15" s="8" t="s">
        <v>17</v>
      </c>
      <c r="L15" s="8">
        <v>0.19</v>
      </c>
      <c r="M15" s="8">
        <v>7</v>
      </c>
      <c r="N15" s="7">
        <v>3000</v>
      </c>
      <c r="O15" s="8"/>
      <c r="P15" s="48"/>
      <c r="Q15" s="49"/>
      <c r="R15" s="49"/>
      <c r="S15" s="49"/>
      <c r="T15" s="49"/>
      <c r="U15" s="49"/>
      <c r="V15" s="50"/>
      <c r="W15" s="48" t="s">
        <v>36</v>
      </c>
      <c r="X15" s="49"/>
      <c r="Y15" s="49"/>
      <c r="Z15" s="49"/>
      <c r="AA15" s="49"/>
      <c r="AB15" s="49"/>
      <c r="AC15" s="50"/>
      <c r="AD15" s="1"/>
      <c r="AE15" s="1"/>
    </row>
    <row r="16" spans="1:31">
      <c r="A16" s="6">
        <v>42228</v>
      </c>
      <c r="B16" s="17">
        <v>9000</v>
      </c>
      <c r="C16" s="17"/>
      <c r="D16" s="17" t="s">
        <v>18</v>
      </c>
      <c r="E16" s="17"/>
      <c r="F16" s="17">
        <v>7.5</v>
      </c>
      <c r="G16" s="17"/>
      <c r="H16" s="17">
        <v>9000</v>
      </c>
      <c r="I16" s="7">
        <v>4000</v>
      </c>
      <c r="J16" s="7">
        <v>5</v>
      </c>
      <c r="K16" s="8" t="s">
        <v>194</v>
      </c>
      <c r="L16" s="8">
        <v>0.28000000000000003</v>
      </c>
      <c r="M16" s="8">
        <v>7</v>
      </c>
      <c r="N16" s="7">
        <v>4000</v>
      </c>
      <c r="O16" s="8"/>
      <c r="P16" s="48"/>
      <c r="Q16" s="49"/>
      <c r="R16" s="49"/>
      <c r="S16" s="49"/>
      <c r="T16" s="49"/>
      <c r="U16" s="49"/>
      <c r="V16" s="50"/>
      <c r="W16" s="20">
        <v>8600</v>
      </c>
      <c r="X16" s="8">
        <v>1</v>
      </c>
      <c r="Y16" s="20" t="s">
        <v>195</v>
      </c>
      <c r="Z16" s="20">
        <v>0.23</v>
      </c>
      <c r="AA16" s="20">
        <v>7.5</v>
      </c>
      <c r="AB16" s="20">
        <v>8600</v>
      </c>
      <c r="AC16" s="20"/>
      <c r="AD16" s="1"/>
      <c r="AE16" s="1"/>
    </row>
    <row r="17" spans="1:32">
      <c r="A17" s="6">
        <v>42229</v>
      </c>
      <c r="B17" s="7">
        <v>2000</v>
      </c>
      <c r="C17" s="7">
        <v>1</v>
      </c>
      <c r="D17" s="7" t="s">
        <v>196</v>
      </c>
      <c r="E17" s="7">
        <v>0.26</v>
      </c>
      <c r="F17" s="7">
        <v>7.5</v>
      </c>
      <c r="G17" s="7">
        <v>2000</v>
      </c>
      <c r="H17" s="7"/>
      <c r="I17" s="7">
        <v>5000</v>
      </c>
      <c r="J17" s="7">
        <v>4</v>
      </c>
      <c r="K17" s="7" t="s">
        <v>197</v>
      </c>
      <c r="L17" s="7">
        <v>0.41</v>
      </c>
      <c r="M17" s="7">
        <v>7.5</v>
      </c>
      <c r="N17" s="7">
        <v>4000</v>
      </c>
      <c r="O17" s="7"/>
      <c r="P17" s="7"/>
      <c r="Q17" s="7"/>
      <c r="R17" s="7"/>
      <c r="S17" s="7"/>
      <c r="T17" s="7"/>
      <c r="U17" s="7"/>
      <c r="V17" s="42"/>
      <c r="W17" s="8">
        <v>6000</v>
      </c>
      <c r="X17" s="8">
        <v>3</v>
      </c>
      <c r="Y17" s="8" t="s">
        <v>33</v>
      </c>
      <c r="Z17" s="8">
        <v>0.31</v>
      </c>
      <c r="AA17" s="8">
        <v>7.5</v>
      </c>
      <c r="AB17" s="8">
        <v>6000</v>
      </c>
      <c r="AC17" s="8"/>
      <c r="AD17" s="32"/>
      <c r="AE17" s="1"/>
    </row>
    <row r="18" spans="1:32">
      <c r="A18" s="6">
        <v>42230</v>
      </c>
      <c r="B18" s="7"/>
      <c r="C18" s="7"/>
      <c r="D18" s="8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33"/>
      <c r="X18" s="33"/>
      <c r="Y18" s="33"/>
      <c r="Z18" s="33"/>
      <c r="AA18" s="33"/>
      <c r="AB18" s="33"/>
      <c r="AC18" s="33"/>
      <c r="AD18" s="1"/>
      <c r="AE18" s="1"/>
    </row>
    <row r="19" spans="1:32">
      <c r="A19" s="6">
        <v>42231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8"/>
      <c r="X19" s="8"/>
      <c r="Y19" s="8"/>
      <c r="Z19" s="8"/>
      <c r="AA19" s="8"/>
      <c r="AB19" s="8"/>
      <c r="AC19" s="8"/>
      <c r="AD19" s="46"/>
      <c r="AE19" s="47"/>
      <c r="AF19" s="47"/>
    </row>
    <row r="20" spans="1:32">
      <c r="A20" s="6">
        <v>42232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21"/>
      <c r="X20" s="21"/>
      <c r="Y20" s="21"/>
      <c r="Z20" s="21"/>
      <c r="AA20" s="21"/>
      <c r="AB20" s="21"/>
      <c r="AC20" s="21"/>
      <c r="AD20" s="1"/>
      <c r="AE20" s="1"/>
    </row>
    <row r="21" spans="1:32">
      <c r="A21" s="6">
        <v>42233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8"/>
      <c r="X21" s="8"/>
      <c r="Y21" s="8"/>
      <c r="Z21" s="8"/>
      <c r="AA21" s="8"/>
      <c r="AB21" s="8"/>
      <c r="AC21" s="8"/>
      <c r="AD21" s="1"/>
      <c r="AE21" s="1"/>
    </row>
    <row r="22" spans="1:32">
      <c r="A22" s="6">
        <v>42234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8"/>
      <c r="X22" s="8"/>
      <c r="Y22" s="8"/>
      <c r="Z22" s="8"/>
      <c r="AA22" s="8"/>
      <c r="AB22" s="8"/>
      <c r="AC22" s="8"/>
      <c r="AD22" s="1"/>
      <c r="AE22" s="1"/>
    </row>
    <row r="23" spans="1:32">
      <c r="A23" s="6">
        <v>42235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8"/>
      <c r="X23" s="8"/>
      <c r="Y23" s="8"/>
      <c r="Z23" s="8"/>
      <c r="AA23" s="8"/>
      <c r="AB23" s="8"/>
      <c r="AC23" s="8"/>
      <c r="AD23" s="1"/>
      <c r="AE23" s="1"/>
    </row>
    <row r="24" spans="1:32">
      <c r="A24" s="6">
        <v>42236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8"/>
      <c r="Y24" s="8"/>
      <c r="Z24" s="8"/>
      <c r="AA24" s="8"/>
      <c r="AB24" s="8"/>
      <c r="AC24" s="8"/>
      <c r="AD24" s="1"/>
      <c r="AE24" s="1"/>
    </row>
    <row r="25" spans="1:32">
      <c r="A25" s="6">
        <v>42237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48"/>
      <c r="X25" s="49"/>
      <c r="Y25" s="49"/>
      <c r="Z25" s="49"/>
      <c r="AA25" s="49"/>
      <c r="AB25" s="49"/>
      <c r="AC25" s="50"/>
      <c r="AD25" s="1"/>
      <c r="AE25" s="1"/>
    </row>
    <row r="26" spans="1:32">
      <c r="A26" s="6">
        <v>42238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8"/>
      <c r="X26" s="8"/>
      <c r="Y26" s="8"/>
      <c r="Z26" s="8"/>
      <c r="AA26" s="8"/>
      <c r="AB26" s="8"/>
      <c r="AC26" s="8"/>
      <c r="AD26" s="1"/>
      <c r="AE26" s="1"/>
    </row>
    <row r="27" spans="1:32">
      <c r="A27" s="6">
        <v>42239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8"/>
      <c r="X27" s="8"/>
      <c r="Y27" s="8"/>
      <c r="Z27" s="8"/>
      <c r="AA27" s="8"/>
      <c r="AB27" s="8"/>
      <c r="AC27" s="8"/>
      <c r="AD27" s="1"/>
      <c r="AE27" s="1"/>
    </row>
    <row r="28" spans="1:32">
      <c r="A28" s="6">
        <v>42240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8"/>
      <c r="X28" s="8"/>
      <c r="Y28" s="8"/>
      <c r="Z28" s="8"/>
      <c r="AA28" s="8"/>
      <c r="AB28" s="8"/>
      <c r="AC28" s="8"/>
      <c r="AD28" s="1"/>
      <c r="AE28" s="1"/>
    </row>
    <row r="29" spans="1:32">
      <c r="A29" s="6">
        <v>42241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48"/>
      <c r="Q29" s="49"/>
      <c r="R29" s="49"/>
      <c r="S29" s="49"/>
      <c r="T29" s="49"/>
      <c r="U29" s="49"/>
      <c r="V29" s="50"/>
      <c r="W29" s="36"/>
      <c r="X29" s="7"/>
      <c r="Y29" s="7"/>
      <c r="Z29" s="7"/>
      <c r="AA29" s="7"/>
      <c r="AB29" s="36"/>
      <c r="AC29" s="7"/>
      <c r="AD29" s="1"/>
      <c r="AE29" s="1"/>
    </row>
    <row r="30" spans="1:32">
      <c r="A30" s="6">
        <v>42242</v>
      </c>
      <c r="B30" s="7"/>
      <c r="C30" s="7"/>
      <c r="D30" s="7"/>
      <c r="E30" s="7"/>
      <c r="F30" s="7"/>
      <c r="G30" s="7"/>
      <c r="H30" s="7"/>
      <c r="I30" s="48"/>
      <c r="J30" s="49"/>
      <c r="K30" s="49"/>
      <c r="L30" s="49"/>
      <c r="M30" s="49"/>
      <c r="N30" s="49"/>
      <c r="O30" s="50"/>
      <c r="P30" s="7"/>
      <c r="Q30" s="7"/>
      <c r="R30" s="7"/>
      <c r="S30" s="7"/>
      <c r="T30" s="7"/>
      <c r="U30" s="7"/>
      <c r="V30" s="7"/>
      <c r="W30" s="8"/>
      <c r="X30" s="8"/>
      <c r="Y30" s="8"/>
      <c r="Z30" s="8"/>
      <c r="AA30" s="8"/>
      <c r="AB30" s="8"/>
      <c r="AC30" s="8"/>
      <c r="AD30" s="1"/>
      <c r="AE30" s="1"/>
    </row>
    <row r="31" spans="1:32">
      <c r="A31" s="6">
        <v>42243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/>
      <c r="X31" s="8"/>
      <c r="Y31" s="8"/>
      <c r="Z31" s="8"/>
      <c r="AA31" s="8"/>
      <c r="AB31" s="8"/>
      <c r="AC31" s="8"/>
      <c r="AD31" s="1"/>
      <c r="AE31" s="1"/>
    </row>
    <row r="32" spans="1:32">
      <c r="A32" s="6">
        <v>42244</v>
      </c>
      <c r="B32" s="7"/>
      <c r="C32" s="7"/>
      <c r="D32" s="7"/>
      <c r="E32" s="7"/>
      <c r="F32" s="7"/>
      <c r="G32" s="7"/>
      <c r="H32" s="7"/>
      <c r="I32" s="7"/>
      <c r="J32" s="7"/>
      <c r="K32" s="8"/>
      <c r="L32" s="8"/>
      <c r="M32" s="8"/>
      <c r="N32" s="7"/>
      <c r="O32" s="8"/>
      <c r="P32" s="7"/>
      <c r="Q32" s="7"/>
      <c r="R32" s="7"/>
      <c r="S32" s="7"/>
      <c r="T32" s="7"/>
      <c r="U32" s="7"/>
      <c r="V32" s="7"/>
      <c r="W32" s="8"/>
      <c r="X32" s="8"/>
      <c r="Y32" s="8"/>
      <c r="Z32" s="8"/>
      <c r="AA32" s="8"/>
      <c r="AB32" s="8"/>
      <c r="AC32" s="8"/>
      <c r="AD32" s="1"/>
      <c r="AE32" s="1"/>
    </row>
    <row r="33" spans="1:31">
      <c r="A33" s="6">
        <v>42245</v>
      </c>
      <c r="B33" s="7"/>
      <c r="C33" s="7"/>
      <c r="D33" s="7"/>
      <c r="E33" s="7"/>
      <c r="F33" s="7"/>
      <c r="G33" s="7"/>
      <c r="H33" s="7"/>
      <c r="I33" s="7"/>
      <c r="J33" s="7"/>
      <c r="K33" s="8"/>
      <c r="L33" s="7"/>
      <c r="M33" s="8"/>
      <c r="N33" s="7"/>
      <c r="O33" s="8"/>
      <c r="P33" s="7"/>
      <c r="Q33" s="7"/>
      <c r="R33" s="7"/>
      <c r="S33" s="7"/>
      <c r="T33" s="7"/>
      <c r="U33" s="7"/>
      <c r="V33" s="7"/>
      <c r="W33" s="48"/>
      <c r="X33" s="49"/>
      <c r="Y33" s="49"/>
      <c r="Z33" s="49"/>
      <c r="AA33" s="49"/>
      <c r="AB33" s="49"/>
      <c r="AC33" s="50"/>
      <c r="AD33" s="1"/>
      <c r="AE33" s="1"/>
    </row>
    <row r="34" spans="1:31">
      <c r="A34" s="6">
        <v>42246</v>
      </c>
      <c r="B34" s="7"/>
      <c r="C34" s="7"/>
      <c r="D34" s="7"/>
      <c r="E34" s="7"/>
      <c r="F34" s="7"/>
      <c r="G34" s="7"/>
      <c r="H34" s="7"/>
      <c r="I34" s="7"/>
      <c r="J34" s="7"/>
      <c r="K34" s="8"/>
      <c r="L34" s="7"/>
      <c r="M34" s="8"/>
      <c r="N34" s="7"/>
      <c r="O34" s="8"/>
      <c r="P34" s="42"/>
      <c r="Q34" s="43"/>
      <c r="R34" s="43"/>
      <c r="S34" s="43"/>
      <c r="T34" s="43"/>
      <c r="U34" s="43"/>
      <c r="V34" s="44"/>
      <c r="W34" s="8"/>
      <c r="X34" s="8"/>
      <c r="Y34" s="8"/>
      <c r="Z34" s="8"/>
      <c r="AA34" s="8"/>
      <c r="AB34" s="8"/>
      <c r="AC34" s="8"/>
      <c r="AD34" s="1"/>
      <c r="AE34" s="1"/>
    </row>
    <row r="35" spans="1:31">
      <c r="A35" s="6">
        <v>42247</v>
      </c>
      <c r="B35" s="7"/>
      <c r="C35" s="7"/>
      <c r="D35" s="7"/>
      <c r="E35" s="7"/>
      <c r="F35" s="7"/>
      <c r="G35" s="7"/>
      <c r="H35" s="7"/>
      <c r="I35" s="7"/>
      <c r="J35" s="7"/>
      <c r="K35" s="8"/>
      <c r="L35" s="8"/>
      <c r="M35" s="8"/>
      <c r="N35" s="7"/>
      <c r="O35" s="8"/>
      <c r="P35" s="42"/>
      <c r="Q35" s="43"/>
      <c r="R35" s="43"/>
      <c r="S35" s="43"/>
      <c r="T35" s="43"/>
      <c r="U35" s="43"/>
      <c r="V35" s="44"/>
      <c r="W35" s="8"/>
      <c r="X35" s="8"/>
      <c r="Y35" s="8"/>
      <c r="Z35" s="8"/>
      <c r="AA35" s="8"/>
      <c r="AB35" s="8"/>
      <c r="AC35" s="8"/>
      <c r="AD35" s="1"/>
      <c r="AE35" s="1"/>
    </row>
    <row r="36" spans="1:31">
      <c r="A36" s="9" t="s">
        <v>13</v>
      </c>
      <c r="B36" s="10">
        <f>SUM(B5:B35)</f>
        <v>66900</v>
      </c>
      <c r="C36" s="10"/>
      <c r="D36" s="10">
        <f>SUM(D5:D35)</f>
        <v>0</v>
      </c>
      <c r="E36" s="10"/>
      <c r="F36" s="11"/>
      <c r="G36" s="10">
        <f>SUM(G5:G35)</f>
        <v>7200</v>
      </c>
      <c r="H36" s="10">
        <f>SUM(H5:H35)</f>
        <v>59700</v>
      </c>
      <c r="I36" s="11">
        <f>SUM(I5:I35)</f>
        <v>36200</v>
      </c>
      <c r="J36" s="11"/>
      <c r="K36" s="10">
        <f>SUM(K5:K35)</f>
        <v>0</v>
      </c>
      <c r="L36" s="11"/>
      <c r="M36" s="11"/>
      <c r="N36" s="11">
        <f>SUM(N5:N35)</f>
        <v>25200</v>
      </c>
      <c r="O36" s="10">
        <f>SUM(O5:O35)</f>
        <v>10000</v>
      </c>
      <c r="P36" s="10">
        <f>SUM(P5:P35)</f>
        <v>2450</v>
      </c>
      <c r="Q36" s="10"/>
      <c r="R36" s="10">
        <f>SUM(R5:R35)</f>
        <v>0</v>
      </c>
      <c r="S36" s="10"/>
      <c r="T36" s="11"/>
      <c r="U36" s="10">
        <f>SUM(U5:U35)</f>
        <v>2450</v>
      </c>
      <c r="V36" s="10">
        <f>SUM(V5:V35)</f>
        <v>0</v>
      </c>
      <c r="W36" s="10">
        <f>SUM(W5:W35)</f>
        <v>52600</v>
      </c>
      <c r="X36" s="10"/>
      <c r="Y36" s="10">
        <f>SUM(Y5:Y35)</f>
        <v>0</v>
      </c>
      <c r="Z36" s="10"/>
      <c r="AA36" s="10"/>
      <c r="AB36" s="10">
        <f>SUM(AB5:AB35)</f>
        <v>26300</v>
      </c>
      <c r="AC36" s="10">
        <f>SUM(AC5:AC35)</f>
        <v>26300</v>
      </c>
      <c r="AD36" s="12"/>
      <c r="AE36" s="12"/>
    </row>
    <row r="37" spans="1:31">
      <c r="A37" s="13" t="s">
        <v>14</v>
      </c>
      <c r="B37" s="14">
        <f>AVERAGE(B5:B35)</f>
        <v>5146.1538461538457</v>
      </c>
      <c r="C37" s="14"/>
      <c r="D37" s="14"/>
      <c r="E37" s="14">
        <f>AVERAGE(E5:E35)</f>
        <v>0.33333333333333331</v>
      </c>
      <c r="F37" s="15"/>
      <c r="G37" s="14">
        <f>AVERAGE(G5:G35)</f>
        <v>3600</v>
      </c>
      <c r="H37" s="14">
        <f>AVERAGE(H5:H35)</f>
        <v>5427.272727272727</v>
      </c>
      <c r="I37" s="15">
        <f>AVERAGE(I5:I35)</f>
        <v>3016.6666666666665</v>
      </c>
      <c r="J37" s="15"/>
      <c r="K37" s="14"/>
      <c r="L37" s="15">
        <f>AVERAGE(L5:L35)</f>
        <v>0.45374999999999999</v>
      </c>
      <c r="M37" s="15"/>
      <c r="N37" s="15">
        <f>AVERAGE(N5:N35)</f>
        <v>3150</v>
      </c>
      <c r="O37" s="14">
        <f>AVERAGE(O5:O35)</f>
        <v>2500</v>
      </c>
      <c r="P37" s="14">
        <f>AVERAGE(P5:P35)</f>
        <v>2450</v>
      </c>
      <c r="Q37" s="14"/>
      <c r="R37" s="14"/>
      <c r="S37" s="14">
        <f>AVERAGE(S5:S35)</f>
        <v>0.19</v>
      </c>
      <c r="T37" s="15"/>
      <c r="U37" s="14">
        <f>AVERAGE(U5:U35)</f>
        <v>2450</v>
      </c>
      <c r="V37" s="14" t="e">
        <f>AVERAGE(V5:V35)</f>
        <v>#DIV/0!</v>
      </c>
      <c r="W37" s="14">
        <f>AVERAGE(W5:W35)</f>
        <v>5260</v>
      </c>
      <c r="X37" s="14"/>
      <c r="Y37" s="14"/>
      <c r="Z37" s="14">
        <f>AVERAGE(Z5:Z35)</f>
        <v>0.46600000000000003</v>
      </c>
      <c r="AA37" s="14"/>
      <c r="AB37" s="14">
        <f>AVERAGE(AB5:AB35)</f>
        <v>5260</v>
      </c>
      <c r="AC37" s="14">
        <f>AVERAGE(AC5:AC35)</f>
        <v>5260</v>
      </c>
      <c r="AD37" s="12"/>
      <c r="AE37" s="12"/>
    </row>
  </sheetData>
  <mergeCells count="21">
    <mergeCell ref="I6:O6"/>
    <mergeCell ref="A1:AC2"/>
    <mergeCell ref="A3:H3"/>
    <mergeCell ref="I3:O3"/>
    <mergeCell ref="P3:V3"/>
    <mergeCell ref="W3:AC3"/>
    <mergeCell ref="W33:AC33"/>
    <mergeCell ref="P10:V10"/>
    <mergeCell ref="P11:V11"/>
    <mergeCell ref="P12:V12"/>
    <mergeCell ref="P13:V13"/>
    <mergeCell ref="P15:V15"/>
    <mergeCell ref="P16:V16"/>
    <mergeCell ref="W15:AC15"/>
    <mergeCell ref="AD19:AF19"/>
    <mergeCell ref="W25:AC25"/>
    <mergeCell ref="P29:V29"/>
    <mergeCell ref="I30:O30"/>
    <mergeCell ref="W8:AC8"/>
    <mergeCell ref="P8:V9"/>
    <mergeCell ref="W11:A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37"/>
  <sheetViews>
    <sheetView topLeftCell="E16" workbookViewId="0">
      <selection activeCell="I40" sqref="I40"/>
    </sheetView>
  </sheetViews>
  <sheetFormatPr defaultRowHeight="15"/>
  <cols>
    <col min="1" max="1" width="10.42578125" bestFit="1" customWidth="1"/>
    <col min="2" max="2" width="17.7109375" bestFit="1" customWidth="1"/>
    <col min="9" max="9" width="17.7109375" style="19" bestFit="1" customWidth="1"/>
    <col min="10" max="10" width="9.140625" style="19"/>
    <col min="12" max="12" width="9.140625" style="19"/>
    <col min="14" max="14" width="9.140625" style="19"/>
    <col min="16" max="16" width="17.7109375" hidden="1" customWidth="1"/>
    <col min="17" max="22" width="0" hidden="1" customWidth="1"/>
    <col min="23" max="23" width="17.7109375" bestFit="1" customWidth="1"/>
  </cols>
  <sheetData>
    <row r="1" spans="1:31">
      <c r="A1" s="57" t="s">
        <v>166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1"/>
      <c r="AE1" s="1"/>
    </row>
    <row r="2" spans="1:3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1"/>
      <c r="AE2" s="1"/>
    </row>
    <row r="3" spans="1:31">
      <c r="A3" s="58" t="s">
        <v>0</v>
      </c>
      <c r="B3" s="58"/>
      <c r="C3" s="58"/>
      <c r="D3" s="58"/>
      <c r="E3" s="58"/>
      <c r="F3" s="58"/>
      <c r="G3" s="58"/>
      <c r="H3" s="58"/>
      <c r="I3" s="59" t="s">
        <v>1</v>
      </c>
      <c r="J3" s="60"/>
      <c r="K3" s="60"/>
      <c r="L3" s="60"/>
      <c r="M3" s="60"/>
      <c r="N3" s="60"/>
      <c r="O3" s="61"/>
      <c r="P3" s="59" t="s">
        <v>1</v>
      </c>
      <c r="Q3" s="60"/>
      <c r="R3" s="60"/>
      <c r="S3" s="60"/>
      <c r="T3" s="60"/>
      <c r="U3" s="60"/>
      <c r="V3" s="61"/>
      <c r="W3" s="62" t="s">
        <v>2</v>
      </c>
      <c r="X3" s="63"/>
      <c r="Y3" s="63"/>
      <c r="Z3" s="63"/>
      <c r="AA3" s="63"/>
      <c r="AB3" s="63"/>
      <c r="AC3" s="64"/>
      <c r="AD3" s="1"/>
      <c r="AE3" s="1"/>
    </row>
    <row r="4" spans="1:31">
      <c r="A4" s="40" t="s">
        <v>3</v>
      </c>
      <c r="B4" s="40" t="s">
        <v>4</v>
      </c>
      <c r="C4" s="40" t="s">
        <v>5</v>
      </c>
      <c r="D4" s="40" t="s">
        <v>6</v>
      </c>
      <c r="E4" s="40" t="s">
        <v>7</v>
      </c>
      <c r="F4" s="40" t="s">
        <v>8</v>
      </c>
      <c r="G4" s="40" t="s">
        <v>9</v>
      </c>
      <c r="H4" s="40" t="s">
        <v>10</v>
      </c>
      <c r="I4" s="41" t="s">
        <v>4</v>
      </c>
      <c r="J4" s="41" t="s">
        <v>5</v>
      </c>
      <c r="K4" s="40" t="s">
        <v>6</v>
      </c>
      <c r="L4" s="40" t="s">
        <v>7</v>
      </c>
      <c r="M4" s="40" t="s">
        <v>8</v>
      </c>
      <c r="N4" s="41" t="s">
        <v>9</v>
      </c>
      <c r="O4" s="40" t="s">
        <v>10</v>
      </c>
      <c r="P4" s="3" t="s">
        <v>4</v>
      </c>
      <c r="Q4" s="3" t="s">
        <v>5</v>
      </c>
      <c r="R4" s="3" t="s">
        <v>6</v>
      </c>
      <c r="S4" s="3" t="s">
        <v>7</v>
      </c>
      <c r="T4" s="3" t="s">
        <v>8</v>
      </c>
      <c r="U4" s="3" t="s">
        <v>9</v>
      </c>
      <c r="V4" s="3" t="s">
        <v>10</v>
      </c>
      <c r="W4" s="4" t="s">
        <v>4</v>
      </c>
      <c r="X4" s="4" t="s">
        <v>5</v>
      </c>
      <c r="Y4" s="4" t="s">
        <v>11</v>
      </c>
      <c r="Z4" s="5" t="s">
        <v>7</v>
      </c>
      <c r="AA4" s="5" t="s">
        <v>8</v>
      </c>
      <c r="AB4" s="5" t="s">
        <v>9</v>
      </c>
      <c r="AC4" s="4" t="s">
        <v>10</v>
      </c>
      <c r="AD4" s="1"/>
      <c r="AE4" s="1"/>
    </row>
    <row r="5" spans="1:31">
      <c r="A5" s="6">
        <v>42186</v>
      </c>
      <c r="B5" s="17">
        <v>4800</v>
      </c>
      <c r="C5" s="17"/>
      <c r="D5" s="17" t="s">
        <v>38</v>
      </c>
      <c r="E5" s="17"/>
      <c r="F5" s="17">
        <v>7.5</v>
      </c>
      <c r="G5" s="17"/>
      <c r="H5" s="17">
        <v>4800</v>
      </c>
      <c r="I5" s="7">
        <v>2800</v>
      </c>
      <c r="J5" s="7">
        <v>3</v>
      </c>
      <c r="K5" s="7" t="s">
        <v>167</v>
      </c>
      <c r="L5" s="7">
        <v>0.41</v>
      </c>
      <c r="M5" s="7">
        <v>7.5</v>
      </c>
      <c r="N5" s="7">
        <v>2800</v>
      </c>
      <c r="O5" s="7"/>
      <c r="P5" s="7">
        <v>2450</v>
      </c>
      <c r="Q5" s="7">
        <v>2</v>
      </c>
      <c r="R5" s="7" t="s">
        <v>17</v>
      </c>
      <c r="S5" s="7">
        <v>0.19</v>
      </c>
      <c r="T5" s="7">
        <v>7.5</v>
      </c>
      <c r="U5" s="7">
        <v>2450</v>
      </c>
      <c r="V5" s="7"/>
      <c r="W5" s="16">
        <v>6000</v>
      </c>
      <c r="X5" s="16"/>
      <c r="Y5" s="16" t="s">
        <v>162</v>
      </c>
      <c r="Z5" s="16"/>
      <c r="AA5" s="16">
        <v>7.5</v>
      </c>
      <c r="AB5" s="16"/>
      <c r="AC5" s="16">
        <v>6000</v>
      </c>
      <c r="AD5" s="1"/>
      <c r="AE5" s="1"/>
    </row>
    <row r="6" spans="1:31">
      <c r="A6" s="6">
        <v>42187</v>
      </c>
      <c r="B6" s="17">
        <v>6100</v>
      </c>
      <c r="C6" s="17"/>
      <c r="D6" s="17" t="s">
        <v>38</v>
      </c>
      <c r="E6" s="17"/>
      <c r="F6" s="17">
        <v>7.5</v>
      </c>
      <c r="G6" s="17"/>
      <c r="H6" s="17">
        <v>6100</v>
      </c>
      <c r="I6" s="7">
        <v>3500</v>
      </c>
      <c r="J6" s="7">
        <v>2</v>
      </c>
      <c r="K6" s="7" t="s">
        <v>142</v>
      </c>
      <c r="L6" s="7">
        <v>0.4</v>
      </c>
      <c r="M6" s="7">
        <v>7.5</v>
      </c>
      <c r="N6" s="7">
        <v>3500</v>
      </c>
      <c r="O6" s="7"/>
      <c r="P6" s="17"/>
      <c r="Q6" s="17"/>
      <c r="R6" s="17"/>
      <c r="S6" s="17"/>
      <c r="T6" s="17"/>
      <c r="U6" s="17"/>
      <c r="V6" s="17"/>
      <c r="W6" s="8">
        <v>3600</v>
      </c>
      <c r="X6" s="8">
        <v>1</v>
      </c>
      <c r="Y6" s="8" t="s">
        <v>168</v>
      </c>
      <c r="Z6" s="8">
        <v>0.21</v>
      </c>
      <c r="AA6" s="8">
        <v>7.5</v>
      </c>
      <c r="AB6" s="8">
        <v>3600</v>
      </c>
      <c r="AC6" s="8"/>
      <c r="AD6" s="1"/>
      <c r="AE6" s="1"/>
    </row>
    <row r="7" spans="1:31">
      <c r="A7" s="6">
        <v>42188</v>
      </c>
      <c r="B7" s="17">
        <v>6000</v>
      </c>
      <c r="C7" s="17"/>
      <c r="D7" s="17" t="s">
        <v>12</v>
      </c>
      <c r="E7" s="17"/>
      <c r="F7" s="17">
        <v>7.5</v>
      </c>
      <c r="G7" s="17"/>
      <c r="H7" s="17">
        <v>6000</v>
      </c>
      <c r="I7" s="7">
        <v>4500</v>
      </c>
      <c r="J7" s="7">
        <v>5</v>
      </c>
      <c r="K7" s="7" t="s">
        <v>169</v>
      </c>
      <c r="L7" s="7">
        <v>0.36</v>
      </c>
      <c r="M7" s="7">
        <v>7.5</v>
      </c>
      <c r="N7" s="7">
        <v>4500</v>
      </c>
      <c r="O7" s="7"/>
      <c r="P7" s="7"/>
      <c r="Q7" s="7"/>
      <c r="R7" s="7"/>
      <c r="S7" s="7"/>
      <c r="T7" s="7"/>
      <c r="U7" s="7"/>
      <c r="V7" s="7"/>
      <c r="W7" s="16">
        <v>7500</v>
      </c>
      <c r="X7" s="16"/>
      <c r="Y7" s="16" t="s">
        <v>38</v>
      </c>
      <c r="Z7" s="16"/>
      <c r="AA7" s="16">
        <v>7.5</v>
      </c>
      <c r="AB7" s="16"/>
      <c r="AC7" s="16">
        <v>7500</v>
      </c>
      <c r="AD7" s="1"/>
      <c r="AE7" s="1"/>
    </row>
    <row r="8" spans="1:31">
      <c r="A8" s="6">
        <v>42189</v>
      </c>
      <c r="B8" s="7">
        <v>6500</v>
      </c>
      <c r="C8" s="7">
        <v>2</v>
      </c>
      <c r="D8" s="7" t="s">
        <v>128</v>
      </c>
      <c r="E8" s="7">
        <v>0.19</v>
      </c>
      <c r="F8" s="7">
        <v>7.5</v>
      </c>
      <c r="G8" s="7">
        <v>6500</v>
      </c>
      <c r="H8" s="7"/>
      <c r="I8" s="7">
        <v>2400</v>
      </c>
      <c r="J8" s="7">
        <v>5</v>
      </c>
      <c r="K8" s="8" t="s">
        <v>129</v>
      </c>
      <c r="L8" s="7">
        <v>0.62</v>
      </c>
      <c r="M8" s="7">
        <v>7.5</v>
      </c>
      <c r="N8" s="7">
        <v>2400</v>
      </c>
      <c r="O8" s="8"/>
      <c r="P8" s="65"/>
      <c r="Q8" s="66"/>
      <c r="R8" s="66"/>
      <c r="S8" s="66"/>
      <c r="T8" s="66"/>
      <c r="U8" s="66"/>
      <c r="V8" s="67"/>
      <c r="W8" s="8">
        <v>4400</v>
      </c>
      <c r="X8" s="8">
        <v>3</v>
      </c>
      <c r="Y8" s="8" t="s">
        <v>130</v>
      </c>
      <c r="Z8" s="8">
        <v>0.39</v>
      </c>
      <c r="AA8" s="8">
        <v>7.5</v>
      </c>
      <c r="AB8" s="8">
        <v>4400</v>
      </c>
      <c r="AC8" s="8"/>
      <c r="AD8" s="1"/>
      <c r="AE8" s="1"/>
    </row>
    <row r="9" spans="1:31">
      <c r="A9" s="6">
        <v>42190</v>
      </c>
      <c r="B9" s="7">
        <v>5000</v>
      </c>
      <c r="C9" s="7">
        <v>1</v>
      </c>
      <c r="D9" s="7" t="s">
        <v>131</v>
      </c>
      <c r="E9" s="7">
        <v>0.34</v>
      </c>
      <c r="F9" s="7">
        <v>7.5</v>
      </c>
      <c r="G9" s="7">
        <v>5000</v>
      </c>
      <c r="H9" s="7"/>
      <c r="I9" s="7">
        <v>1500</v>
      </c>
      <c r="J9" s="7">
        <v>1</v>
      </c>
      <c r="K9" s="7" t="s">
        <v>132</v>
      </c>
      <c r="L9" s="7">
        <v>0.5</v>
      </c>
      <c r="M9" s="7">
        <v>7.5</v>
      </c>
      <c r="N9" s="7">
        <v>1500</v>
      </c>
      <c r="O9" s="7"/>
      <c r="P9" s="68"/>
      <c r="Q9" s="69"/>
      <c r="R9" s="69"/>
      <c r="S9" s="69"/>
      <c r="T9" s="69"/>
      <c r="U9" s="69"/>
      <c r="V9" s="70"/>
      <c r="W9" s="16">
        <v>3500</v>
      </c>
      <c r="X9" s="16"/>
      <c r="Y9" s="16" t="s">
        <v>20</v>
      </c>
      <c r="Z9" s="16"/>
      <c r="AA9" s="16">
        <v>7.5</v>
      </c>
      <c r="AB9" s="16"/>
      <c r="AC9" s="16">
        <v>3500</v>
      </c>
      <c r="AD9" s="1"/>
      <c r="AE9" s="1"/>
    </row>
    <row r="10" spans="1:31">
      <c r="A10" s="6">
        <v>42191</v>
      </c>
      <c r="B10" s="17">
        <v>6200</v>
      </c>
      <c r="C10" s="17"/>
      <c r="D10" s="17" t="s">
        <v>18</v>
      </c>
      <c r="E10" s="17"/>
      <c r="F10" s="17">
        <v>7.5</v>
      </c>
      <c r="G10" s="17"/>
      <c r="H10" s="17">
        <v>6200</v>
      </c>
      <c r="I10" s="17">
        <v>1700</v>
      </c>
      <c r="J10" s="17"/>
      <c r="K10" s="16" t="s">
        <v>18</v>
      </c>
      <c r="L10" s="17"/>
      <c r="M10" s="17">
        <v>7.5</v>
      </c>
      <c r="N10" s="17"/>
      <c r="O10" s="16">
        <v>1700</v>
      </c>
      <c r="P10" s="48"/>
      <c r="Q10" s="49"/>
      <c r="R10" s="49"/>
      <c r="S10" s="49"/>
      <c r="T10" s="49"/>
      <c r="U10" s="49"/>
      <c r="V10" s="50"/>
      <c r="W10" s="16">
        <v>3400</v>
      </c>
      <c r="X10" s="16"/>
      <c r="Y10" s="16" t="s">
        <v>18</v>
      </c>
      <c r="Z10" s="16"/>
      <c r="AA10" s="16">
        <v>7.5</v>
      </c>
      <c r="AB10" s="16"/>
      <c r="AC10" s="16">
        <v>3400</v>
      </c>
      <c r="AD10" s="1"/>
      <c r="AE10" s="1"/>
    </row>
    <row r="11" spans="1:31">
      <c r="A11" s="6">
        <v>42192</v>
      </c>
      <c r="B11" s="17">
        <v>4000</v>
      </c>
      <c r="C11" s="17"/>
      <c r="D11" s="17" t="s">
        <v>12</v>
      </c>
      <c r="E11" s="17"/>
      <c r="F11" s="17">
        <v>7.5</v>
      </c>
      <c r="G11" s="17"/>
      <c r="H11" s="17">
        <v>4000</v>
      </c>
      <c r="I11" s="17">
        <v>1800</v>
      </c>
      <c r="J11" s="17"/>
      <c r="K11" s="17" t="s">
        <v>18</v>
      </c>
      <c r="L11" s="17"/>
      <c r="M11" s="17">
        <v>7.5</v>
      </c>
      <c r="N11" s="17"/>
      <c r="O11" s="17">
        <v>1800</v>
      </c>
      <c r="P11" s="48"/>
      <c r="Q11" s="49"/>
      <c r="R11" s="49"/>
      <c r="S11" s="49"/>
      <c r="T11" s="49"/>
      <c r="U11" s="49"/>
      <c r="V11" s="50"/>
      <c r="W11" s="16">
        <v>3700</v>
      </c>
      <c r="X11" s="16"/>
      <c r="Y11" s="16" t="s">
        <v>38</v>
      </c>
      <c r="Z11" s="16"/>
      <c r="AA11" s="16">
        <v>7.5</v>
      </c>
      <c r="AB11" s="16"/>
      <c r="AC11" s="16">
        <v>3700</v>
      </c>
      <c r="AD11" s="1"/>
      <c r="AE11" s="1"/>
    </row>
    <row r="12" spans="1:31">
      <c r="A12" s="6">
        <v>42193</v>
      </c>
      <c r="B12" s="7">
        <v>5100</v>
      </c>
      <c r="C12" s="7">
        <v>5</v>
      </c>
      <c r="D12" s="7" t="s">
        <v>170</v>
      </c>
      <c r="E12" s="7">
        <v>0.37</v>
      </c>
      <c r="F12" s="7">
        <v>7.5</v>
      </c>
      <c r="G12" s="7">
        <v>5100</v>
      </c>
      <c r="H12" s="7"/>
      <c r="I12" s="7">
        <v>6000</v>
      </c>
      <c r="J12" s="7">
        <v>4</v>
      </c>
      <c r="K12" s="7" t="s">
        <v>155</v>
      </c>
      <c r="L12" s="7">
        <v>0.28999999999999998</v>
      </c>
      <c r="M12" s="7">
        <v>7</v>
      </c>
      <c r="N12" s="7">
        <v>6000</v>
      </c>
      <c r="O12" s="7"/>
      <c r="P12" s="48"/>
      <c r="Q12" s="49"/>
      <c r="R12" s="49"/>
      <c r="S12" s="49"/>
      <c r="T12" s="49"/>
      <c r="U12" s="49"/>
      <c r="V12" s="50"/>
      <c r="W12" s="48" t="s">
        <v>171</v>
      </c>
      <c r="X12" s="49"/>
      <c r="Y12" s="49"/>
      <c r="Z12" s="49"/>
      <c r="AA12" s="49"/>
      <c r="AB12" s="49"/>
      <c r="AC12" s="50"/>
      <c r="AD12" s="1"/>
      <c r="AE12" s="1"/>
    </row>
    <row r="13" spans="1:31">
      <c r="A13" s="6">
        <v>42194</v>
      </c>
      <c r="B13" s="7">
        <v>6500</v>
      </c>
      <c r="C13" s="7">
        <v>2</v>
      </c>
      <c r="D13" s="8" t="s">
        <v>34</v>
      </c>
      <c r="E13" s="8">
        <v>0.48</v>
      </c>
      <c r="F13" s="7">
        <v>7</v>
      </c>
      <c r="G13" s="7">
        <v>6500</v>
      </c>
      <c r="H13" s="8"/>
      <c r="I13" s="17">
        <v>2700</v>
      </c>
      <c r="J13" s="17"/>
      <c r="K13" s="17" t="s">
        <v>12</v>
      </c>
      <c r="L13" s="17"/>
      <c r="M13" s="17">
        <v>7.5</v>
      </c>
      <c r="N13" s="17"/>
      <c r="O13" s="17">
        <v>2700</v>
      </c>
      <c r="P13" s="48"/>
      <c r="Q13" s="49"/>
      <c r="R13" s="49"/>
      <c r="S13" s="49"/>
      <c r="T13" s="49"/>
      <c r="U13" s="49"/>
      <c r="V13" s="50"/>
      <c r="W13" s="16">
        <v>2000</v>
      </c>
      <c r="X13" s="16"/>
      <c r="Y13" s="16" t="s">
        <v>12</v>
      </c>
      <c r="Z13" s="16"/>
      <c r="AA13" s="16">
        <v>7.5</v>
      </c>
      <c r="AB13" s="16"/>
      <c r="AC13" s="16">
        <v>2000</v>
      </c>
      <c r="AD13" s="1"/>
      <c r="AE13" s="1"/>
    </row>
    <row r="14" spans="1:31">
      <c r="A14" s="6">
        <v>42195</v>
      </c>
      <c r="B14" s="7">
        <v>5500</v>
      </c>
      <c r="C14" s="7">
        <v>2</v>
      </c>
      <c r="D14" s="7" t="s">
        <v>172</v>
      </c>
      <c r="E14" s="7">
        <v>0.3</v>
      </c>
      <c r="F14" s="7">
        <v>7</v>
      </c>
      <c r="G14" s="7">
        <v>5500</v>
      </c>
      <c r="H14" s="7"/>
      <c r="I14" s="17">
        <v>1700</v>
      </c>
      <c r="J14" s="17">
        <v>5</v>
      </c>
      <c r="K14" s="16" t="s">
        <v>164</v>
      </c>
      <c r="L14" s="17">
        <v>0.36</v>
      </c>
      <c r="M14" s="17">
        <v>7.5</v>
      </c>
      <c r="N14" s="17">
        <v>1700</v>
      </c>
      <c r="O14" s="16"/>
      <c r="P14" s="16"/>
      <c r="Q14" s="16"/>
      <c r="R14" s="16"/>
      <c r="S14" s="16"/>
      <c r="T14" s="17"/>
      <c r="U14" s="16"/>
      <c r="V14" s="16"/>
      <c r="W14" s="16">
        <v>3900</v>
      </c>
      <c r="X14" s="16"/>
      <c r="Y14" s="16" t="s">
        <v>20</v>
      </c>
      <c r="Z14" s="16"/>
      <c r="AA14" s="16">
        <v>7.5</v>
      </c>
      <c r="AB14" s="16"/>
      <c r="AC14" s="16">
        <v>3900</v>
      </c>
      <c r="AD14" s="1"/>
      <c r="AE14" s="1"/>
    </row>
    <row r="15" spans="1:31">
      <c r="A15" s="6">
        <v>42196</v>
      </c>
      <c r="B15" s="7">
        <v>4500</v>
      </c>
      <c r="C15" s="7">
        <v>5</v>
      </c>
      <c r="D15" s="7" t="s">
        <v>173</v>
      </c>
      <c r="E15" s="7">
        <v>0.76</v>
      </c>
      <c r="F15" s="7">
        <v>6.5</v>
      </c>
      <c r="G15" s="7">
        <v>4500</v>
      </c>
      <c r="H15" s="7"/>
      <c r="I15" s="7">
        <v>4000</v>
      </c>
      <c r="J15" s="7">
        <v>4</v>
      </c>
      <c r="K15" s="8" t="s">
        <v>174</v>
      </c>
      <c r="L15" s="8">
        <v>0.31</v>
      </c>
      <c r="M15" s="8">
        <v>7</v>
      </c>
      <c r="N15" s="7">
        <v>4000</v>
      </c>
      <c r="O15" s="8"/>
      <c r="P15" s="48"/>
      <c r="Q15" s="49"/>
      <c r="R15" s="49"/>
      <c r="S15" s="49"/>
      <c r="T15" s="49"/>
      <c r="U15" s="49"/>
      <c r="V15" s="50"/>
      <c r="W15" s="8">
        <v>3700</v>
      </c>
      <c r="X15" s="8">
        <v>5</v>
      </c>
      <c r="Y15" s="8" t="s">
        <v>21</v>
      </c>
      <c r="Z15" s="8">
        <v>0.49</v>
      </c>
      <c r="AA15" s="8">
        <v>7</v>
      </c>
      <c r="AB15" s="8">
        <v>3700</v>
      </c>
      <c r="AC15" s="8"/>
      <c r="AD15" s="1"/>
      <c r="AE15" s="1"/>
    </row>
    <row r="16" spans="1:31">
      <c r="A16" s="6">
        <v>42197</v>
      </c>
      <c r="B16" s="7">
        <v>4500</v>
      </c>
      <c r="C16" s="7">
        <v>2</v>
      </c>
      <c r="D16" s="7" t="s">
        <v>175</v>
      </c>
      <c r="E16" s="7">
        <v>0.41</v>
      </c>
      <c r="F16" s="7">
        <v>7</v>
      </c>
      <c r="G16" s="7">
        <v>4500</v>
      </c>
      <c r="H16" s="7"/>
      <c r="I16" s="17">
        <v>3900</v>
      </c>
      <c r="J16" s="17"/>
      <c r="K16" s="16" t="s">
        <v>25</v>
      </c>
      <c r="L16" s="16"/>
      <c r="M16" s="16">
        <v>7.5</v>
      </c>
      <c r="N16" s="17"/>
      <c r="O16" s="16">
        <v>3900</v>
      </c>
      <c r="P16" s="48"/>
      <c r="Q16" s="49"/>
      <c r="R16" s="49"/>
      <c r="S16" s="49"/>
      <c r="T16" s="49"/>
      <c r="U16" s="49"/>
      <c r="V16" s="50"/>
      <c r="W16" s="20">
        <v>5400</v>
      </c>
      <c r="X16" s="20">
        <v>2</v>
      </c>
      <c r="Y16" s="20" t="s">
        <v>176</v>
      </c>
      <c r="Z16" s="20">
        <v>0.38</v>
      </c>
      <c r="AA16" s="20">
        <v>7</v>
      </c>
      <c r="AB16" s="20">
        <v>5400</v>
      </c>
      <c r="AC16" s="20"/>
      <c r="AD16" s="1"/>
      <c r="AE16" s="1"/>
    </row>
    <row r="17" spans="1:32">
      <c r="A17" s="6">
        <v>42198</v>
      </c>
      <c r="B17" s="7">
        <v>8800</v>
      </c>
      <c r="C17" s="7">
        <v>5</v>
      </c>
      <c r="D17" s="7" t="s">
        <v>131</v>
      </c>
      <c r="E17" s="7">
        <v>0.34</v>
      </c>
      <c r="F17" s="7">
        <v>7</v>
      </c>
      <c r="G17" s="7">
        <v>8800</v>
      </c>
      <c r="H17" s="7"/>
      <c r="I17" s="17">
        <v>3000</v>
      </c>
      <c r="J17" s="17"/>
      <c r="K17" s="17" t="s">
        <v>12</v>
      </c>
      <c r="L17" s="17"/>
      <c r="M17" s="17">
        <v>7.5</v>
      </c>
      <c r="N17" s="17"/>
      <c r="O17" s="17">
        <v>3000</v>
      </c>
      <c r="P17" s="7"/>
      <c r="Q17" s="7"/>
      <c r="R17" s="7"/>
      <c r="S17" s="7"/>
      <c r="T17" s="7"/>
      <c r="U17" s="7"/>
      <c r="V17" s="37"/>
      <c r="W17" s="8">
        <v>7000</v>
      </c>
      <c r="X17" s="8">
        <v>2</v>
      </c>
      <c r="Y17" s="8" t="s">
        <v>82</v>
      </c>
      <c r="Z17" s="8">
        <v>0.33</v>
      </c>
      <c r="AA17" s="8">
        <v>7.5</v>
      </c>
      <c r="AB17" s="8">
        <v>7000</v>
      </c>
      <c r="AC17" s="8"/>
      <c r="AD17" s="32"/>
      <c r="AE17" s="1"/>
    </row>
    <row r="18" spans="1:32">
      <c r="A18" s="6">
        <v>42199</v>
      </c>
      <c r="B18" s="7">
        <v>5300</v>
      </c>
      <c r="C18" s="7">
        <v>1</v>
      </c>
      <c r="D18" s="8" t="s">
        <v>177</v>
      </c>
      <c r="E18" s="8">
        <v>0.79</v>
      </c>
      <c r="F18" s="7">
        <v>7</v>
      </c>
      <c r="G18" s="7">
        <v>5300</v>
      </c>
      <c r="H18" s="7"/>
      <c r="I18" s="17">
        <v>3000</v>
      </c>
      <c r="J18" s="17"/>
      <c r="K18" s="17" t="s">
        <v>25</v>
      </c>
      <c r="L18" s="17"/>
      <c r="M18" s="17">
        <v>7.5</v>
      </c>
      <c r="N18" s="17"/>
      <c r="O18" s="17">
        <v>3000</v>
      </c>
      <c r="P18" s="7"/>
      <c r="Q18" s="7"/>
      <c r="R18" s="7"/>
      <c r="S18" s="7"/>
      <c r="T18" s="7"/>
      <c r="U18" s="7"/>
      <c r="V18" s="7"/>
      <c r="W18" s="33">
        <v>8500</v>
      </c>
      <c r="X18" s="33">
        <v>1</v>
      </c>
      <c r="Y18" s="33" t="s">
        <v>24</v>
      </c>
      <c r="Z18" s="33">
        <v>0.45</v>
      </c>
      <c r="AA18" s="33">
        <v>7.5</v>
      </c>
      <c r="AB18" s="33">
        <v>8500</v>
      </c>
      <c r="AC18" s="33"/>
      <c r="AD18" s="1"/>
      <c r="AE18" s="1"/>
    </row>
    <row r="19" spans="1:32">
      <c r="A19" s="6">
        <v>42200</v>
      </c>
      <c r="B19" s="7">
        <v>2400</v>
      </c>
      <c r="C19" s="7">
        <v>5</v>
      </c>
      <c r="D19" s="7" t="s">
        <v>178</v>
      </c>
      <c r="E19" s="7">
        <v>0.35</v>
      </c>
      <c r="F19" s="7">
        <v>7</v>
      </c>
      <c r="G19" s="7">
        <v>2400</v>
      </c>
      <c r="H19" s="7"/>
      <c r="I19" s="17">
        <v>3000</v>
      </c>
      <c r="J19" s="17"/>
      <c r="K19" s="17" t="s">
        <v>38</v>
      </c>
      <c r="L19" s="17"/>
      <c r="M19" s="17">
        <v>7.5</v>
      </c>
      <c r="N19" s="17"/>
      <c r="O19" s="17">
        <v>3000</v>
      </c>
      <c r="P19" s="7"/>
      <c r="Q19" s="7"/>
      <c r="R19" s="7"/>
      <c r="S19" s="7"/>
      <c r="T19" s="7"/>
      <c r="U19" s="7"/>
      <c r="V19" s="7"/>
      <c r="W19" s="8">
        <v>6900</v>
      </c>
      <c r="X19" s="8">
        <v>2</v>
      </c>
      <c r="Y19" s="8" t="s">
        <v>179</v>
      </c>
      <c r="Z19" s="8">
        <v>0.61</v>
      </c>
      <c r="AA19" s="8">
        <v>7.5</v>
      </c>
      <c r="AB19" s="8">
        <v>6900</v>
      </c>
      <c r="AC19" s="8"/>
      <c r="AD19" s="46"/>
      <c r="AE19" s="47"/>
      <c r="AF19" s="47"/>
    </row>
    <row r="20" spans="1:32">
      <c r="A20" s="6">
        <v>42201</v>
      </c>
      <c r="B20" s="7">
        <v>2600</v>
      </c>
      <c r="C20" s="7">
        <v>4</v>
      </c>
      <c r="D20" s="7" t="s">
        <v>180</v>
      </c>
      <c r="E20" s="7">
        <v>0.43</v>
      </c>
      <c r="F20" s="7">
        <v>7</v>
      </c>
      <c r="G20" s="7">
        <v>2600</v>
      </c>
      <c r="H20" s="7"/>
      <c r="I20" s="17">
        <v>2800</v>
      </c>
      <c r="J20" s="17"/>
      <c r="K20" s="17" t="s">
        <v>12</v>
      </c>
      <c r="L20" s="17"/>
      <c r="M20" s="17">
        <v>7.5</v>
      </c>
      <c r="N20" s="17"/>
      <c r="O20" s="17">
        <v>2800</v>
      </c>
      <c r="P20" s="7"/>
      <c r="Q20" s="7"/>
      <c r="R20" s="7"/>
      <c r="S20" s="7"/>
      <c r="T20" s="7"/>
      <c r="U20" s="7"/>
      <c r="V20" s="7"/>
      <c r="W20" s="34">
        <v>3500</v>
      </c>
      <c r="X20" s="34"/>
      <c r="Y20" s="34" t="s">
        <v>151</v>
      </c>
      <c r="Z20" s="34"/>
      <c r="AA20" s="34">
        <v>7.5</v>
      </c>
      <c r="AB20" s="34"/>
      <c r="AC20" s="34">
        <v>3500</v>
      </c>
      <c r="AD20" s="1"/>
      <c r="AE20" s="1"/>
    </row>
    <row r="21" spans="1:32">
      <c r="A21" s="6">
        <v>42202</v>
      </c>
      <c r="B21" s="17">
        <v>5400</v>
      </c>
      <c r="C21" s="17"/>
      <c r="D21" s="17" t="s">
        <v>20</v>
      </c>
      <c r="E21" s="17"/>
      <c r="F21" s="17">
        <v>7.5</v>
      </c>
      <c r="G21" s="17"/>
      <c r="H21" s="17">
        <v>5400</v>
      </c>
      <c r="I21" s="17">
        <v>1500</v>
      </c>
      <c r="J21" s="17"/>
      <c r="K21" s="17" t="s">
        <v>12</v>
      </c>
      <c r="L21" s="17"/>
      <c r="M21" s="17">
        <v>7.5</v>
      </c>
      <c r="N21" s="17"/>
      <c r="O21" s="17">
        <v>1500</v>
      </c>
      <c r="P21" s="7"/>
      <c r="Q21" s="7"/>
      <c r="R21" s="7"/>
      <c r="S21" s="7"/>
      <c r="T21" s="7"/>
      <c r="U21" s="7"/>
      <c r="V21" s="7"/>
      <c r="W21" s="16">
        <v>6000</v>
      </c>
      <c r="X21" s="16"/>
      <c r="Y21" s="16" t="s">
        <v>162</v>
      </c>
      <c r="Z21" s="16"/>
      <c r="AA21" s="16">
        <v>7.5</v>
      </c>
      <c r="AB21" s="16"/>
      <c r="AC21" s="16">
        <v>6000</v>
      </c>
      <c r="AD21" s="1"/>
      <c r="AE21" s="1"/>
    </row>
    <row r="22" spans="1:32">
      <c r="A22" s="6">
        <v>42203</v>
      </c>
      <c r="B22" s="17">
        <v>8200</v>
      </c>
      <c r="C22" s="17"/>
      <c r="D22" s="17" t="s">
        <v>12</v>
      </c>
      <c r="E22" s="17"/>
      <c r="F22" s="17">
        <v>7.5</v>
      </c>
      <c r="G22" s="17"/>
      <c r="H22" s="17">
        <v>8200</v>
      </c>
      <c r="I22" s="17">
        <v>7100</v>
      </c>
      <c r="J22" s="17"/>
      <c r="K22" s="17" t="s">
        <v>12</v>
      </c>
      <c r="L22" s="17"/>
      <c r="M22" s="17">
        <v>7.5</v>
      </c>
      <c r="N22" s="17"/>
      <c r="O22" s="17">
        <v>7100</v>
      </c>
      <c r="P22" s="7"/>
      <c r="Q22" s="7"/>
      <c r="R22" s="7"/>
      <c r="S22" s="7"/>
      <c r="T22" s="7"/>
      <c r="U22" s="7"/>
      <c r="V22" s="7"/>
      <c r="W22" s="16">
        <v>1300</v>
      </c>
      <c r="X22" s="16"/>
      <c r="Y22" s="16" t="s">
        <v>125</v>
      </c>
      <c r="Z22" s="16"/>
      <c r="AA22" s="16">
        <v>7.5</v>
      </c>
      <c r="AB22" s="16"/>
      <c r="AC22" s="16">
        <v>1300</v>
      </c>
      <c r="AD22" s="1"/>
      <c r="AE22" s="1"/>
    </row>
    <row r="23" spans="1:32">
      <c r="A23" s="6">
        <v>42204</v>
      </c>
      <c r="B23" s="17">
        <v>3600</v>
      </c>
      <c r="C23" s="17"/>
      <c r="D23" s="17" t="s">
        <v>12</v>
      </c>
      <c r="E23" s="17"/>
      <c r="F23" s="17">
        <v>7.5</v>
      </c>
      <c r="G23" s="17"/>
      <c r="H23" s="17">
        <v>3600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8">
        <v>8000</v>
      </c>
      <c r="X23" s="8">
        <v>4</v>
      </c>
      <c r="Y23" s="8" t="s">
        <v>109</v>
      </c>
      <c r="Z23" s="8">
        <v>0.5</v>
      </c>
      <c r="AA23" s="8">
        <v>7.5</v>
      </c>
      <c r="AB23" s="8">
        <v>8000</v>
      </c>
      <c r="AC23" s="8"/>
      <c r="AD23" s="1"/>
      <c r="AE23" s="1"/>
    </row>
    <row r="24" spans="1:32">
      <c r="A24" s="6">
        <v>42205</v>
      </c>
      <c r="B24" s="17">
        <v>3400</v>
      </c>
      <c r="C24" s="17"/>
      <c r="D24" s="17" t="s">
        <v>18</v>
      </c>
      <c r="E24" s="17"/>
      <c r="F24" s="17"/>
      <c r="G24" s="17"/>
      <c r="H24" s="17">
        <v>3400</v>
      </c>
      <c r="I24" s="17">
        <v>2000</v>
      </c>
      <c r="J24" s="17"/>
      <c r="K24" s="17" t="s">
        <v>38</v>
      </c>
      <c r="L24" s="17"/>
      <c r="M24" s="17">
        <v>7.5</v>
      </c>
      <c r="N24" s="17"/>
      <c r="O24" s="17">
        <v>2000</v>
      </c>
      <c r="P24" s="7"/>
      <c r="Q24" s="7"/>
      <c r="R24" s="7"/>
      <c r="S24" s="7"/>
      <c r="T24" s="7"/>
      <c r="U24" s="7"/>
      <c r="V24" s="7"/>
      <c r="W24" s="16">
        <v>2300</v>
      </c>
      <c r="X24" s="16"/>
      <c r="Y24" s="16" t="s">
        <v>18</v>
      </c>
      <c r="Z24" s="16"/>
      <c r="AA24" s="16">
        <v>7.5</v>
      </c>
      <c r="AB24" s="16"/>
      <c r="AC24" s="16">
        <v>2300</v>
      </c>
      <c r="AD24" s="1"/>
      <c r="AE24" s="1"/>
    </row>
    <row r="25" spans="1:32">
      <c r="A25" s="6">
        <v>42206</v>
      </c>
      <c r="B25" s="17">
        <v>2000</v>
      </c>
      <c r="C25" s="17"/>
      <c r="D25" s="17" t="s">
        <v>157</v>
      </c>
      <c r="E25" s="17"/>
      <c r="F25" s="17">
        <v>7.5</v>
      </c>
      <c r="G25" s="17"/>
      <c r="H25" s="17">
        <v>2000</v>
      </c>
      <c r="I25" s="17">
        <v>2200</v>
      </c>
      <c r="J25" s="17"/>
      <c r="K25" s="17" t="s">
        <v>38</v>
      </c>
      <c r="L25" s="17"/>
      <c r="M25" s="17">
        <v>7.5</v>
      </c>
      <c r="N25" s="17"/>
      <c r="O25" s="17">
        <v>2200</v>
      </c>
      <c r="P25" s="7"/>
      <c r="Q25" s="7"/>
      <c r="R25" s="7"/>
      <c r="S25" s="7"/>
      <c r="T25" s="7"/>
      <c r="U25" s="7"/>
      <c r="V25" s="7"/>
      <c r="W25" s="48" t="s">
        <v>171</v>
      </c>
      <c r="X25" s="49"/>
      <c r="Y25" s="49"/>
      <c r="Z25" s="49"/>
      <c r="AA25" s="49"/>
      <c r="AB25" s="49"/>
      <c r="AC25" s="50"/>
      <c r="AD25" s="1"/>
      <c r="AE25" s="1"/>
    </row>
    <row r="26" spans="1:32">
      <c r="A26" s="6">
        <v>42207</v>
      </c>
      <c r="B26" s="17">
        <v>4500</v>
      </c>
      <c r="C26" s="17"/>
      <c r="D26" s="17" t="s">
        <v>20</v>
      </c>
      <c r="E26" s="17"/>
      <c r="F26" s="17">
        <v>7.5</v>
      </c>
      <c r="G26" s="17"/>
      <c r="H26" s="17">
        <v>4500</v>
      </c>
      <c r="I26" s="17">
        <v>3000</v>
      </c>
      <c r="J26" s="17"/>
      <c r="K26" s="17" t="s">
        <v>12</v>
      </c>
      <c r="L26" s="17"/>
      <c r="M26" s="17">
        <v>7.5</v>
      </c>
      <c r="N26" s="17"/>
      <c r="O26" s="17">
        <v>3000</v>
      </c>
      <c r="P26" s="7"/>
      <c r="Q26" s="7"/>
      <c r="R26" s="7"/>
      <c r="S26" s="7"/>
      <c r="T26" s="7"/>
      <c r="U26" s="7"/>
      <c r="V26" s="7"/>
      <c r="W26" s="16">
        <v>7700</v>
      </c>
      <c r="X26" s="16"/>
      <c r="Y26" s="16" t="s">
        <v>38</v>
      </c>
      <c r="Z26" s="16"/>
      <c r="AA26" s="16">
        <v>7.5</v>
      </c>
      <c r="AB26" s="16"/>
      <c r="AC26" s="16">
        <v>7700</v>
      </c>
      <c r="AD26" s="1"/>
      <c r="AE26" s="1"/>
    </row>
    <row r="27" spans="1:32">
      <c r="A27" s="6">
        <v>42208</v>
      </c>
      <c r="B27" s="7">
        <v>2300</v>
      </c>
      <c r="C27" s="7">
        <v>1</v>
      </c>
      <c r="D27" s="7" t="s">
        <v>35</v>
      </c>
      <c r="E27" s="7">
        <v>0.27</v>
      </c>
      <c r="F27" s="7">
        <v>7.5</v>
      </c>
      <c r="G27" s="7">
        <v>2300</v>
      </c>
      <c r="H27" s="7"/>
      <c r="I27" s="7">
        <v>2000</v>
      </c>
      <c r="J27" s="7">
        <v>3</v>
      </c>
      <c r="K27" s="7" t="s">
        <v>181</v>
      </c>
      <c r="L27" s="7">
        <v>0.5</v>
      </c>
      <c r="M27" s="7">
        <v>7.5</v>
      </c>
      <c r="N27" s="7">
        <v>2000</v>
      </c>
      <c r="O27" s="7"/>
      <c r="P27" s="7"/>
      <c r="Q27" s="7"/>
      <c r="R27" s="7"/>
      <c r="S27" s="7"/>
      <c r="T27" s="7"/>
      <c r="U27" s="7"/>
      <c r="V27" s="7"/>
      <c r="W27" s="8">
        <v>7700</v>
      </c>
      <c r="X27" s="8">
        <v>1</v>
      </c>
      <c r="Y27" s="8" t="s">
        <v>51</v>
      </c>
      <c r="Z27" s="8">
        <v>0.26</v>
      </c>
      <c r="AA27" s="8">
        <v>7.5</v>
      </c>
      <c r="AB27" s="8">
        <v>7700</v>
      </c>
      <c r="AC27" s="8"/>
      <c r="AD27" s="1"/>
      <c r="AE27" s="1"/>
    </row>
    <row r="28" spans="1:32">
      <c r="A28" s="6">
        <v>42209</v>
      </c>
      <c r="B28" s="17">
        <v>4200</v>
      </c>
      <c r="C28" s="17"/>
      <c r="D28" s="17" t="s">
        <v>125</v>
      </c>
      <c r="E28" s="17"/>
      <c r="F28" s="17">
        <v>7.5</v>
      </c>
      <c r="G28" s="17"/>
      <c r="H28" s="17">
        <v>4200</v>
      </c>
      <c r="I28" s="7">
        <v>3700</v>
      </c>
      <c r="J28" s="7">
        <v>1</v>
      </c>
      <c r="K28" s="7" t="s">
        <v>33</v>
      </c>
      <c r="L28" s="7">
        <v>0.31</v>
      </c>
      <c r="M28" s="7">
        <v>7.5</v>
      </c>
      <c r="N28" s="7">
        <v>3700</v>
      </c>
      <c r="O28" s="7"/>
      <c r="P28" s="7"/>
      <c r="Q28" s="7"/>
      <c r="R28" s="7"/>
      <c r="S28" s="7"/>
      <c r="T28" s="7"/>
      <c r="U28" s="7"/>
      <c r="V28" s="7"/>
      <c r="W28" s="8">
        <v>2000</v>
      </c>
      <c r="X28" s="8">
        <v>3</v>
      </c>
      <c r="Y28" s="8" t="s">
        <v>75</v>
      </c>
      <c r="Z28" s="8">
        <v>0.48</v>
      </c>
      <c r="AA28" s="8">
        <v>7.5</v>
      </c>
      <c r="AB28" s="8">
        <v>2000</v>
      </c>
      <c r="AC28" s="8"/>
      <c r="AD28" s="1"/>
      <c r="AE28" s="1"/>
    </row>
    <row r="29" spans="1:32">
      <c r="A29" s="6">
        <v>42210</v>
      </c>
      <c r="B29" s="7">
        <v>5000</v>
      </c>
      <c r="C29" s="7">
        <v>5</v>
      </c>
      <c r="D29" s="7" t="s">
        <v>92</v>
      </c>
      <c r="E29" s="7">
        <v>0.32</v>
      </c>
      <c r="F29" s="7">
        <v>7</v>
      </c>
      <c r="G29" s="7">
        <v>5000</v>
      </c>
      <c r="H29" s="7"/>
      <c r="I29" s="7">
        <v>3900</v>
      </c>
      <c r="J29" s="7">
        <v>5</v>
      </c>
      <c r="K29" s="7" t="s">
        <v>54</v>
      </c>
      <c r="L29" s="7">
        <v>0.28000000000000003</v>
      </c>
      <c r="M29" s="7">
        <v>7</v>
      </c>
      <c r="N29" s="7">
        <v>3900</v>
      </c>
      <c r="O29" s="7"/>
      <c r="P29" s="48"/>
      <c r="Q29" s="49"/>
      <c r="R29" s="49"/>
      <c r="S29" s="49"/>
      <c r="T29" s="49"/>
      <c r="U29" s="49"/>
      <c r="V29" s="50"/>
      <c r="W29" s="36">
        <v>3200</v>
      </c>
      <c r="X29" s="7">
        <v>2</v>
      </c>
      <c r="Y29" s="7" t="s">
        <v>182</v>
      </c>
      <c r="Z29" s="7">
        <v>0.51</v>
      </c>
      <c r="AA29" s="7">
        <v>7</v>
      </c>
      <c r="AB29" s="36">
        <v>3200</v>
      </c>
      <c r="AC29" s="7"/>
      <c r="AD29" s="1"/>
      <c r="AE29" s="1"/>
    </row>
    <row r="30" spans="1:32">
      <c r="A30" s="6">
        <v>42211</v>
      </c>
      <c r="B30" s="7">
        <v>5500</v>
      </c>
      <c r="C30" s="7">
        <v>5</v>
      </c>
      <c r="D30" s="7" t="s">
        <v>172</v>
      </c>
      <c r="E30" s="7">
        <v>0.3</v>
      </c>
      <c r="F30" s="7">
        <v>7.5</v>
      </c>
      <c r="G30" s="7">
        <v>5500</v>
      </c>
      <c r="H30" s="7"/>
      <c r="I30" s="48" t="s">
        <v>36</v>
      </c>
      <c r="J30" s="49"/>
      <c r="K30" s="49"/>
      <c r="L30" s="49"/>
      <c r="M30" s="49"/>
      <c r="N30" s="49"/>
      <c r="O30" s="50"/>
      <c r="P30" s="7"/>
      <c r="Q30" s="7"/>
      <c r="R30" s="7"/>
      <c r="S30" s="7"/>
      <c r="T30" s="7"/>
      <c r="U30" s="7"/>
      <c r="V30" s="7"/>
      <c r="W30" s="16">
        <v>4620</v>
      </c>
      <c r="X30" s="16"/>
      <c r="Y30" s="16" t="s">
        <v>38</v>
      </c>
      <c r="Z30" s="16"/>
      <c r="AA30" s="16">
        <v>7.5</v>
      </c>
      <c r="AB30" s="16"/>
      <c r="AC30" s="16">
        <v>4620</v>
      </c>
      <c r="AD30" s="1"/>
      <c r="AE30" s="1"/>
    </row>
    <row r="31" spans="1:32">
      <c r="A31" s="6">
        <v>42212</v>
      </c>
      <c r="B31" s="17">
        <v>4200</v>
      </c>
      <c r="C31" s="17"/>
      <c r="D31" s="17" t="s">
        <v>119</v>
      </c>
      <c r="E31" s="17"/>
      <c r="F31" s="17">
        <v>7.5</v>
      </c>
      <c r="G31" s="17"/>
      <c r="H31" s="17">
        <v>4200</v>
      </c>
      <c r="I31" s="7">
        <v>5000</v>
      </c>
      <c r="J31" s="7">
        <v>1</v>
      </c>
      <c r="K31" s="7" t="s">
        <v>163</v>
      </c>
      <c r="L31" s="7">
        <v>0.34</v>
      </c>
      <c r="M31" s="7">
        <v>7.5</v>
      </c>
      <c r="N31" s="7">
        <v>5000</v>
      </c>
      <c r="O31" s="7"/>
      <c r="P31" s="7"/>
      <c r="Q31" s="7"/>
      <c r="R31" s="7"/>
      <c r="S31" s="7"/>
      <c r="T31" s="7"/>
      <c r="U31" s="7"/>
      <c r="V31" s="7"/>
      <c r="W31" s="8">
        <v>5100</v>
      </c>
      <c r="X31" s="8">
        <v>2</v>
      </c>
      <c r="Y31" s="8" t="s">
        <v>39</v>
      </c>
      <c r="Z31" s="8">
        <v>0.28999999999999998</v>
      </c>
      <c r="AA31" s="8">
        <v>7.5</v>
      </c>
      <c r="AB31" s="8">
        <v>5100</v>
      </c>
      <c r="AC31" s="8"/>
      <c r="AD31" s="1"/>
      <c r="AE31" s="1"/>
    </row>
    <row r="32" spans="1:32">
      <c r="A32" s="6">
        <v>42213</v>
      </c>
      <c r="B32" s="7">
        <v>5000</v>
      </c>
      <c r="C32" s="7">
        <v>2</v>
      </c>
      <c r="D32" s="7" t="s">
        <v>183</v>
      </c>
      <c r="E32" s="7">
        <v>0.4</v>
      </c>
      <c r="F32" s="7">
        <v>7</v>
      </c>
      <c r="G32" s="7">
        <v>5000</v>
      </c>
      <c r="H32" s="7"/>
      <c r="I32" s="7">
        <v>8900</v>
      </c>
      <c r="J32" s="7">
        <v>1</v>
      </c>
      <c r="K32" s="8" t="s">
        <v>35</v>
      </c>
      <c r="L32" s="8">
        <v>0.27</v>
      </c>
      <c r="M32" s="8">
        <v>7</v>
      </c>
      <c r="N32" s="7">
        <v>8900</v>
      </c>
      <c r="O32" s="8"/>
      <c r="P32" s="7"/>
      <c r="Q32" s="7"/>
      <c r="R32" s="7"/>
      <c r="S32" s="7"/>
      <c r="T32" s="7"/>
      <c r="U32" s="7"/>
      <c r="V32" s="7"/>
      <c r="W32" s="8">
        <v>3000</v>
      </c>
      <c r="X32" s="8">
        <v>2</v>
      </c>
      <c r="Y32" s="8" t="s">
        <v>184</v>
      </c>
      <c r="Z32" s="8">
        <v>0.82</v>
      </c>
      <c r="AA32" s="8">
        <v>7</v>
      </c>
      <c r="AB32" s="8">
        <v>3000</v>
      </c>
      <c r="AC32" s="8"/>
      <c r="AD32" s="1"/>
      <c r="AE32" s="1"/>
    </row>
    <row r="33" spans="1:31">
      <c r="A33" s="6">
        <v>42214</v>
      </c>
      <c r="B33" s="17">
        <v>3900</v>
      </c>
      <c r="C33" s="17"/>
      <c r="D33" s="17" t="s">
        <v>157</v>
      </c>
      <c r="E33" s="17"/>
      <c r="F33" s="17">
        <v>7.5</v>
      </c>
      <c r="G33" s="17"/>
      <c r="H33" s="17">
        <v>3900</v>
      </c>
      <c r="I33" s="17">
        <v>2900</v>
      </c>
      <c r="J33" s="17"/>
      <c r="K33" s="16" t="s">
        <v>119</v>
      </c>
      <c r="L33" s="17"/>
      <c r="M33" s="16">
        <v>7.5</v>
      </c>
      <c r="N33" s="17"/>
      <c r="O33" s="16">
        <v>2900</v>
      </c>
      <c r="P33" s="7"/>
      <c r="Q33" s="7"/>
      <c r="R33" s="7"/>
      <c r="S33" s="7"/>
      <c r="T33" s="7"/>
      <c r="U33" s="7"/>
      <c r="V33" s="7"/>
      <c r="W33" s="48" t="s">
        <v>171</v>
      </c>
      <c r="X33" s="49"/>
      <c r="Y33" s="49"/>
      <c r="Z33" s="49"/>
      <c r="AA33" s="49"/>
      <c r="AB33" s="49"/>
      <c r="AC33" s="50"/>
      <c r="AD33" s="1"/>
      <c r="AE33" s="1"/>
    </row>
    <row r="34" spans="1:31">
      <c r="A34" s="6">
        <v>42215</v>
      </c>
      <c r="B34" s="7">
        <v>6800</v>
      </c>
      <c r="C34" s="7">
        <v>3</v>
      </c>
      <c r="D34" s="7" t="s">
        <v>76</v>
      </c>
      <c r="E34" s="7">
        <v>0.28000000000000003</v>
      </c>
      <c r="F34" s="7">
        <v>7.5</v>
      </c>
      <c r="G34" s="7">
        <v>6800</v>
      </c>
      <c r="H34" s="7"/>
      <c r="I34" s="17">
        <v>3000</v>
      </c>
      <c r="J34" s="17"/>
      <c r="K34" s="16" t="s">
        <v>18</v>
      </c>
      <c r="L34" s="17"/>
      <c r="M34" s="16">
        <v>7.5</v>
      </c>
      <c r="N34" s="17"/>
      <c r="O34" s="16">
        <v>3000</v>
      </c>
      <c r="P34" s="37"/>
      <c r="Q34" s="38"/>
      <c r="R34" s="38"/>
      <c r="S34" s="38"/>
      <c r="T34" s="38"/>
      <c r="U34" s="38"/>
      <c r="V34" s="39"/>
      <c r="W34" s="16">
        <v>3000</v>
      </c>
      <c r="X34" s="16"/>
      <c r="Y34" s="16" t="s">
        <v>185</v>
      </c>
      <c r="Z34" s="16"/>
      <c r="AA34" s="16">
        <v>7.5</v>
      </c>
      <c r="AB34" s="16"/>
      <c r="AC34" s="16">
        <v>3000</v>
      </c>
      <c r="AD34" s="1"/>
      <c r="AE34" s="1"/>
    </row>
    <row r="35" spans="1:31">
      <c r="A35" s="6">
        <v>42216</v>
      </c>
      <c r="B35" s="7">
        <v>6300</v>
      </c>
      <c r="C35" s="7">
        <v>2</v>
      </c>
      <c r="D35" s="7" t="s">
        <v>149</v>
      </c>
      <c r="E35" s="7">
        <v>0.37</v>
      </c>
      <c r="F35" s="7">
        <v>7.5</v>
      </c>
      <c r="G35" s="7">
        <v>6300</v>
      </c>
      <c r="H35" s="7"/>
      <c r="I35" s="7">
        <v>2000</v>
      </c>
      <c r="J35" s="7">
        <v>2</v>
      </c>
      <c r="K35" s="8" t="s">
        <v>155</v>
      </c>
      <c r="L35" s="8">
        <v>0.28999999999999998</v>
      </c>
      <c r="M35" s="8">
        <v>6.5</v>
      </c>
      <c r="N35" s="7">
        <v>2000</v>
      </c>
      <c r="O35" s="8"/>
      <c r="P35" s="37"/>
      <c r="Q35" s="38"/>
      <c r="R35" s="38"/>
      <c r="S35" s="38"/>
      <c r="T35" s="38"/>
      <c r="U35" s="38"/>
      <c r="V35" s="39"/>
      <c r="W35" s="16">
        <v>6000</v>
      </c>
      <c r="X35" s="16"/>
      <c r="Y35" s="16" t="s">
        <v>157</v>
      </c>
      <c r="Z35" s="16"/>
      <c r="AA35" s="16">
        <v>7.5</v>
      </c>
      <c r="AB35" s="16"/>
      <c r="AC35" s="16">
        <v>6000</v>
      </c>
      <c r="AD35" s="1"/>
      <c r="AE35" s="1"/>
    </row>
    <row r="36" spans="1:31">
      <c r="A36" s="9" t="s">
        <v>13</v>
      </c>
      <c r="B36" s="10">
        <f>SUM(B5:B35)</f>
        <v>154100</v>
      </c>
      <c r="C36" s="10"/>
      <c r="D36" s="10">
        <f>SUM(D5:D35)</f>
        <v>0</v>
      </c>
      <c r="E36" s="10"/>
      <c r="F36" s="11"/>
      <c r="G36" s="10">
        <f>SUM(G5:G35)</f>
        <v>87600</v>
      </c>
      <c r="H36" s="10">
        <f>SUM(H5:H35)</f>
        <v>66500</v>
      </c>
      <c r="I36" s="11">
        <f>SUM(I5:I35)</f>
        <v>95500</v>
      </c>
      <c r="J36" s="11"/>
      <c r="K36" s="10">
        <f>SUM(K5:K35)</f>
        <v>0</v>
      </c>
      <c r="L36" s="11"/>
      <c r="M36" s="11"/>
      <c r="N36" s="11">
        <f>SUM(N5:N35)</f>
        <v>51900</v>
      </c>
      <c r="O36" s="10">
        <f>SUM(O5:O35)</f>
        <v>43600</v>
      </c>
      <c r="P36" s="10">
        <f>SUM(P5:P35)</f>
        <v>2450</v>
      </c>
      <c r="Q36" s="10"/>
      <c r="R36" s="10">
        <f>SUM(R5:R35)</f>
        <v>0</v>
      </c>
      <c r="S36" s="10"/>
      <c r="T36" s="11"/>
      <c r="U36" s="10">
        <f>SUM(U5:U35)</f>
        <v>2450</v>
      </c>
      <c r="V36" s="10">
        <f>SUM(V5:V35)</f>
        <v>0</v>
      </c>
      <c r="W36" s="10">
        <f>SUM(W5:W35)</f>
        <v>132920</v>
      </c>
      <c r="X36" s="10"/>
      <c r="Y36" s="10">
        <f>SUM(Y5:Y35)</f>
        <v>0</v>
      </c>
      <c r="Z36" s="10"/>
      <c r="AA36" s="10"/>
      <c r="AB36" s="10">
        <f>SUM(AB5:AB35)</f>
        <v>68500</v>
      </c>
      <c r="AC36" s="10">
        <f>SUM(AC5:AC35)</f>
        <v>64420</v>
      </c>
      <c r="AD36" s="12"/>
      <c r="AE36" s="12"/>
    </row>
    <row r="37" spans="1:31">
      <c r="A37" s="13" t="s">
        <v>14</v>
      </c>
      <c r="B37" s="14">
        <f>AVERAGE(B5:B35)</f>
        <v>4970.9677419354839</v>
      </c>
      <c r="C37" s="14"/>
      <c r="D37" s="14"/>
      <c r="E37" s="14">
        <f>AVERAGE(E5:E35)</f>
        <v>0.39411764705882352</v>
      </c>
      <c r="F37" s="15"/>
      <c r="G37" s="14">
        <f>AVERAGE(G5:G35)</f>
        <v>5152.9411764705883</v>
      </c>
      <c r="H37" s="14">
        <f>AVERAGE(H5:H35)</f>
        <v>4750</v>
      </c>
      <c r="I37" s="15">
        <f>AVERAGE(I5:I35)</f>
        <v>3293.1034482758619</v>
      </c>
      <c r="J37" s="15"/>
      <c r="K37" s="14"/>
      <c r="L37" s="15">
        <f>AVERAGE(L5:L35)</f>
        <v>0.37428571428571422</v>
      </c>
      <c r="M37" s="15"/>
      <c r="N37" s="15">
        <f>AVERAGE(N5:N35)</f>
        <v>3707.1428571428573</v>
      </c>
      <c r="O37" s="14">
        <f>AVERAGE(O5:O35)</f>
        <v>2906.6666666666665</v>
      </c>
      <c r="P37" s="14">
        <f>AVERAGE(P5:P35)</f>
        <v>2450</v>
      </c>
      <c r="Q37" s="14"/>
      <c r="R37" s="14"/>
      <c r="S37" s="14">
        <f>AVERAGE(S5:S35)</f>
        <v>0.19</v>
      </c>
      <c r="T37" s="15"/>
      <c r="U37" s="14">
        <f>AVERAGE(U5:U35)</f>
        <v>2450</v>
      </c>
      <c r="V37" s="14" t="e">
        <f>AVERAGE(V5:V35)</f>
        <v>#DIV/0!</v>
      </c>
      <c r="W37" s="14">
        <f>AVERAGE(W5:W35)</f>
        <v>4747.1428571428569</v>
      </c>
      <c r="X37" s="14"/>
      <c r="Y37" s="14"/>
      <c r="Z37" s="14">
        <f>AVERAGE(Z5:Z35)</f>
        <v>0.44</v>
      </c>
      <c r="AA37" s="14"/>
      <c r="AB37" s="14">
        <f>AVERAGE(AB5:AB35)</f>
        <v>5269.2307692307695</v>
      </c>
      <c r="AC37" s="14">
        <f>AVERAGE(AC5:AC35)</f>
        <v>4294.666666666667</v>
      </c>
      <c r="AD37" s="12"/>
      <c r="AE37" s="12"/>
    </row>
  </sheetData>
  <mergeCells count="18">
    <mergeCell ref="W33:AC33"/>
    <mergeCell ref="P16:V16"/>
    <mergeCell ref="AD19:AF19"/>
    <mergeCell ref="W25:AC25"/>
    <mergeCell ref="P29:V29"/>
    <mergeCell ref="I30:O30"/>
    <mergeCell ref="W12:AC12"/>
    <mergeCell ref="P8:V9"/>
    <mergeCell ref="A1:AC2"/>
    <mergeCell ref="A3:H3"/>
    <mergeCell ref="I3:O3"/>
    <mergeCell ref="P3:V3"/>
    <mergeCell ref="W3:AC3"/>
    <mergeCell ref="P10:V10"/>
    <mergeCell ref="P11:V11"/>
    <mergeCell ref="P12:V12"/>
    <mergeCell ref="P13:V13"/>
    <mergeCell ref="P15:V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36"/>
  <sheetViews>
    <sheetView topLeftCell="A16" workbookViewId="0">
      <selection activeCell="A34" sqref="A34"/>
    </sheetView>
  </sheetViews>
  <sheetFormatPr defaultRowHeight="15"/>
  <cols>
    <col min="1" max="1" width="10.42578125" bestFit="1" customWidth="1"/>
    <col min="2" max="2" width="17.7109375" bestFit="1" customWidth="1"/>
    <col min="9" max="9" width="17.7109375" style="19" bestFit="1" customWidth="1"/>
    <col min="12" max="12" width="9.140625" style="19"/>
    <col min="14" max="14" width="9.140625" style="19"/>
    <col min="16" max="16" width="17.7109375" hidden="1" customWidth="1"/>
    <col min="17" max="22" width="0" hidden="1" customWidth="1"/>
    <col min="23" max="23" width="17.7109375" bestFit="1" customWidth="1"/>
  </cols>
  <sheetData>
    <row r="1" spans="1:31">
      <c r="A1" s="57" t="s">
        <v>122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1"/>
      <c r="AE1" s="1"/>
    </row>
    <row r="2" spans="1:3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1"/>
      <c r="AE2" s="1"/>
    </row>
    <row r="3" spans="1:31">
      <c r="A3" s="58" t="s">
        <v>0</v>
      </c>
      <c r="B3" s="58"/>
      <c r="C3" s="58"/>
      <c r="D3" s="58"/>
      <c r="E3" s="58"/>
      <c r="F3" s="58"/>
      <c r="G3" s="58"/>
      <c r="H3" s="58"/>
      <c r="I3" s="59" t="s">
        <v>1</v>
      </c>
      <c r="J3" s="60"/>
      <c r="K3" s="60"/>
      <c r="L3" s="60"/>
      <c r="M3" s="60"/>
      <c r="N3" s="60"/>
      <c r="O3" s="61"/>
      <c r="P3" s="59" t="s">
        <v>1</v>
      </c>
      <c r="Q3" s="60"/>
      <c r="R3" s="60"/>
      <c r="S3" s="60"/>
      <c r="T3" s="60"/>
      <c r="U3" s="60"/>
      <c r="V3" s="61"/>
      <c r="W3" s="62" t="s">
        <v>2</v>
      </c>
      <c r="X3" s="63"/>
      <c r="Y3" s="63"/>
      <c r="Z3" s="63"/>
      <c r="AA3" s="63"/>
      <c r="AB3" s="63"/>
      <c r="AC3" s="64"/>
      <c r="AD3" s="1"/>
      <c r="AE3" s="1"/>
    </row>
    <row r="4" spans="1:31">
      <c r="A4" s="30" t="s">
        <v>3</v>
      </c>
      <c r="B4" s="30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0" t="s">
        <v>9</v>
      </c>
      <c r="H4" s="30" t="s">
        <v>10</v>
      </c>
      <c r="I4" s="30" t="s">
        <v>4</v>
      </c>
      <c r="J4" s="30" t="s">
        <v>5</v>
      </c>
      <c r="K4" s="30" t="s">
        <v>6</v>
      </c>
      <c r="L4" s="30" t="s">
        <v>7</v>
      </c>
      <c r="M4" s="30" t="s">
        <v>8</v>
      </c>
      <c r="N4" s="30" t="s">
        <v>9</v>
      </c>
      <c r="O4" s="30" t="s">
        <v>10</v>
      </c>
      <c r="P4" s="3" t="s">
        <v>4</v>
      </c>
      <c r="Q4" s="3" t="s">
        <v>5</v>
      </c>
      <c r="R4" s="3" t="s">
        <v>6</v>
      </c>
      <c r="S4" s="3" t="s">
        <v>7</v>
      </c>
      <c r="T4" s="3" t="s">
        <v>8</v>
      </c>
      <c r="U4" s="3" t="s">
        <v>9</v>
      </c>
      <c r="V4" s="3" t="s">
        <v>10</v>
      </c>
      <c r="W4" s="4" t="s">
        <v>4</v>
      </c>
      <c r="X4" s="4" t="s">
        <v>5</v>
      </c>
      <c r="Y4" s="4" t="s">
        <v>11</v>
      </c>
      <c r="Z4" s="5" t="s">
        <v>7</v>
      </c>
      <c r="AA4" s="5" t="s">
        <v>8</v>
      </c>
      <c r="AB4" s="5" t="s">
        <v>9</v>
      </c>
      <c r="AC4" s="4" t="s">
        <v>10</v>
      </c>
      <c r="AD4" s="1"/>
      <c r="AE4" s="1"/>
    </row>
    <row r="5" spans="1:31">
      <c r="A5" s="6">
        <v>42156</v>
      </c>
      <c r="B5" s="7">
        <v>7000</v>
      </c>
      <c r="C5" s="7">
        <v>3</v>
      </c>
      <c r="D5" s="7" t="s">
        <v>92</v>
      </c>
      <c r="E5" s="7">
        <v>0.32</v>
      </c>
      <c r="F5" s="7">
        <v>7.5</v>
      </c>
      <c r="G5" s="7">
        <v>7000</v>
      </c>
      <c r="H5" s="7"/>
      <c r="I5" s="17">
        <v>2000</v>
      </c>
      <c r="J5" s="17"/>
      <c r="K5" s="17" t="s">
        <v>18</v>
      </c>
      <c r="L5" s="17">
        <v>0.23</v>
      </c>
      <c r="M5" s="17">
        <v>7.5</v>
      </c>
      <c r="N5" s="17"/>
      <c r="O5" s="17">
        <v>2000</v>
      </c>
      <c r="P5" s="7">
        <v>2450</v>
      </c>
      <c r="Q5" s="7">
        <v>2</v>
      </c>
      <c r="R5" s="7" t="s">
        <v>17</v>
      </c>
      <c r="S5" s="7">
        <v>0.19</v>
      </c>
      <c r="T5" s="7">
        <v>7.5</v>
      </c>
      <c r="U5" s="7">
        <v>2450</v>
      </c>
      <c r="V5" s="7"/>
      <c r="W5" s="8">
        <v>5000</v>
      </c>
      <c r="X5" s="8">
        <v>2</v>
      </c>
      <c r="Y5" s="8" t="s">
        <v>121</v>
      </c>
      <c r="Z5" s="8">
        <v>0.53</v>
      </c>
      <c r="AA5" s="8">
        <v>7.5</v>
      </c>
      <c r="AB5" s="8">
        <v>5000</v>
      </c>
      <c r="AC5" s="8"/>
      <c r="AD5" s="1"/>
      <c r="AE5" s="1"/>
    </row>
    <row r="6" spans="1:31">
      <c r="A6" s="6">
        <v>42157</v>
      </c>
      <c r="B6" s="7">
        <v>7500</v>
      </c>
      <c r="C6" s="7">
        <v>2</v>
      </c>
      <c r="D6" s="7" t="s">
        <v>123</v>
      </c>
      <c r="E6" s="7">
        <v>0.34</v>
      </c>
      <c r="F6" s="7">
        <v>7.5</v>
      </c>
      <c r="G6" s="7"/>
      <c r="H6" s="7"/>
      <c r="I6" s="7">
        <v>3000</v>
      </c>
      <c r="J6" s="7"/>
      <c r="K6" s="7" t="s">
        <v>12</v>
      </c>
      <c r="L6" s="7"/>
      <c r="M6" s="7">
        <v>7.5</v>
      </c>
      <c r="N6" s="7"/>
      <c r="O6" s="7">
        <v>3000</v>
      </c>
      <c r="P6" s="17"/>
      <c r="Q6" s="17"/>
      <c r="R6" s="17"/>
      <c r="S6" s="17"/>
      <c r="T6" s="17"/>
      <c r="U6" s="17"/>
      <c r="V6" s="17"/>
      <c r="W6" s="8">
        <v>4000</v>
      </c>
      <c r="X6" s="8">
        <v>5</v>
      </c>
      <c r="Y6" s="8" t="s">
        <v>124</v>
      </c>
      <c r="Z6" s="8">
        <v>0.35</v>
      </c>
      <c r="AA6" s="8">
        <v>7.5</v>
      </c>
      <c r="AB6" s="8">
        <v>4000</v>
      </c>
      <c r="AC6" s="8"/>
      <c r="AD6" s="1"/>
      <c r="AE6" s="1"/>
    </row>
    <row r="7" spans="1:31">
      <c r="A7" s="6">
        <v>42158</v>
      </c>
      <c r="B7" s="17">
        <v>5000</v>
      </c>
      <c r="C7" s="17"/>
      <c r="D7" s="17" t="s">
        <v>125</v>
      </c>
      <c r="E7" s="17"/>
      <c r="F7" s="17"/>
      <c r="G7" s="17"/>
      <c r="H7" s="17">
        <v>5000</v>
      </c>
      <c r="I7" s="7">
        <v>3500</v>
      </c>
      <c r="J7" s="7">
        <v>1</v>
      </c>
      <c r="K7" s="7" t="s">
        <v>126</v>
      </c>
      <c r="L7" s="7">
        <v>0.33</v>
      </c>
      <c r="M7" s="7">
        <v>7.5</v>
      </c>
      <c r="N7" s="7">
        <v>3500</v>
      </c>
      <c r="O7" s="7"/>
      <c r="P7" s="7"/>
      <c r="Q7" s="7"/>
      <c r="R7" s="7"/>
      <c r="S7" s="7"/>
      <c r="T7" s="7"/>
      <c r="U7" s="7"/>
      <c r="V7" s="7"/>
      <c r="W7" s="8">
        <v>4000</v>
      </c>
      <c r="X7" s="8">
        <v>3</v>
      </c>
      <c r="Y7" s="8" t="s">
        <v>127</v>
      </c>
      <c r="Z7" s="8">
        <v>0.35</v>
      </c>
      <c r="AA7" s="8">
        <v>7.5</v>
      </c>
      <c r="AB7" s="8">
        <v>4000</v>
      </c>
      <c r="AC7" s="8"/>
      <c r="AD7" s="1"/>
      <c r="AE7" s="1"/>
    </row>
    <row r="8" spans="1:31">
      <c r="A8" s="6">
        <v>42159</v>
      </c>
      <c r="B8" s="7">
        <v>6500</v>
      </c>
      <c r="C8" s="7">
        <v>1</v>
      </c>
      <c r="D8" s="7" t="s">
        <v>128</v>
      </c>
      <c r="E8" s="7">
        <v>0.19</v>
      </c>
      <c r="F8" s="7">
        <v>7.5</v>
      </c>
      <c r="G8" s="7">
        <v>6500</v>
      </c>
      <c r="H8" s="7"/>
      <c r="I8" s="7">
        <v>2400</v>
      </c>
      <c r="J8" s="7">
        <v>5</v>
      </c>
      <c r="K8" s="8" t="s">
        <v>129</v>
      </c>
      <c r="L8" s="7">
        <v>0.62</v>
      </c>
      <c r="M8" s="7">
        <v>7.5</v>
      </c>
      <c r="N8" s="7">
        <v>2400</v>
      </c>
      <c r="O8" s="8"/>
      <c r="P8" s="65"/>
      <c r="Q8" s="66"/>
      <c r="R8" s="66"/>
      <c r="S8" s="66"/>
      <c r="T8" s="66"/>
      <c r="U8" s="66"/>
      <c r="V8" s="67"/>
      <c r="W8" s="8">
        <v>4400</v>
      </c>
      <c r="X8" s="8">
        <v>3</v>
      </c>
      <c r="Y8" s="8" t="s">
        <v>130</v>
      </c>
      <c r="Z8" s="8">
        <v>0.39</v>
      </c>
      <c r="AA8" s="8">
        <v>7.5</v>
      </c>
      <c r="AB8" s="8">
        <v>4400</v>
      </c>
      <c r="AC8" s="8"/>
      <c r="AD8" s="1"/>
      <c r="AE8" s="1"/>
    </row>
    <row r="9" spans="1:31">
      <c r="A9" s="6">
        <v>42160</v>
      </c>
      <c r="B9" s="7">
        <v>5000</v>
      </c>
      <c r="C9" s="7">
        <v>1</v>
      </c>
      <c r="D9" s="7" t="s">
        <v>131</v>
      </c>
      <c r="E9" s="7">
        <v>0.34</v>
      </c>
      <c r="F9" s="7">
        <v>7.5</v>
      </c>
      <c r="G9" s="7">
        <v>5000</v>
      </c>
      <c r="H9" s="7"/>
      <c r="I9" s="7">
        <v>1500</v>
      </c>
      <c r="J9" s="7">
        <v>1</v>
      </c>
      <c r="K9" s="7" t="s">
        <v>132</v>
      </c>
      <c r="L9" s="7">
        <v>0.5</v>
      </c>
      <c r="M9" s="7">
        <v>7.5</v>
      </c>
      <c r="N9" s="7">
        <v>1500</v>
      </c>
      <c r="O9" s="7"/>
      <c r="P9" s="68"/>
      <c r="Q9" s="69"/>
      <c r="R9" s="69"/>
      <c r="S9" s="69"/>
      <c r="T9" s="69"/>
      <c r="U9" s="69"/>
      <c r="V9" s="70"/>
      <c r="W9" s="8">
        <v>3500</v>
      </c>
      <c r="X9" s="8">
        <v>3</v>
      </c>
      <c r="Y9" s="8" t="s">
        <v>133</v>
      </c>
      <c r="Z9" s="8">
        <v>0.53</v>
      </c>
      <c r="AA9" s="8">
        <v>7.5</v>
      </c>
      <c r="AB9" s="8">
        <v>3500</v>
      </c>
      <c r="AC9" s="8"/>
      <c r="AD9" s="1"/>
      <c r="AE9" s="1"/>
    </row>
    <row r="10" spans="1:31">
      <c r="A10" s="6">
        <v>42161</v>
      </c>
      <c r="B10" s="7">
        <v>1500</v>
      </c>
      <c r="C10" s="7">
        <v>1</v>
      </c>
      <c r="D10" s="7" t="s">
        <v>39</v>
      </c>
      <c r="E10" s="7">
        <v>0.28999999999999998</v>
      </c>
      <c r="F10" s="7">
        <v>7.5</v>
      </c>
      <c r="G10" s="7">
        <v>1500</v>
      </c>
      <c r="H10" s="7"/>
      <c r="I10" s="7">
        <v>3000</v>
      </c>
      <c r="J10" s="7"/>
      <c r="K10" s="8" t="s">
        <v>134</v>
      </c>
      <c r="L10" s="7">
        <f>0.27+0.57</f>
        <v>0.84</v>
      </c>
      <c r="M10" s="7">
        <v>7.5</v>
      </c>
      <c r="N10" s="7">
        <v>3000</v>
      </c>
      <c r="O10" s="8"/>
      <c r="P10" s="48"/>
      <c r="Q10" s="49"/>
      <c r="R10" s="49"/>
      <c r="S10" s="49"/>
      <c r="T10" s="49"/>
      <c r="U10" s="49"/>
      <c r="V10" s="50"/>
      <c r="W10" s="8">
        <v>6000</v>
      </c>
      <c r="X10" s="8" t="s">
        <v>135</v>
      </c>
      <c r="Y10" s="8" t="s">
        <v>136</v>
      </c>
      <c r="Z10" s="8">
        <v>0.31</v>
      </c>
      <c r="AA10" s="8">
        <v>7.5</v>
      </c>
      <c r="AB10" s="8">
        <v>6000</v>
      </c>
      <c r="AC10" s="8"/>
      <c r="AD10" s="1"/>
      <c r="AE10" s="1"/>
    </row>
    <row r="11" spans="1:31">
      <c r="A11" s="6">
        <v>42162</v>
      </c>
      <c r="B11" s="7">
        <v>4500</v>
      </c>
      <c r="C11" s="7">
        <v>4</v>
      </c>
      <c r="D11" s="7" t="s">
        <v>137</v>
      </c>
      <c r="E11" s="7">
        <v>0.51</v>
      </c>
      <c r="F11" s="7">
        <v>7.5</v>
      </c>
      <c r="G11" s="7">
        <v>4500</v>
      </c>
      <c r="H11" s="7"/>
      <c r="I11" s="7">
        <v>1300</v>
      </c>
      <c r="J11" s="7">
        <v>3</v>
      </c>
      <c r="K11" s="7" t="s">
        <v>138</v>
      </c>
      <c r="L11" s="7">
        <v>0.72</v>
      </c>
      <c r="M11" s="7">
        <v>7.5</v>
      </c>
      <c r="N11" s="7">
        <v>1300</v>
      </c>
      <c r="O11" s="7"/>
      <c r="P11" s="48"/>
      <c r="Q11" s="49"/>
      <c r="R11" s="49"/>
      <c r="S11" s="49"/>
      <c r="T11" s="49"/>
      <c r="U11" s="49"/>
      <c r="V11" s="50"/>
      <c r="W11" s="48" t="s">
        <v>36</v>
      </c>
      <c r="X11" s="49"/>
      <c r="Y11" s="49"/>
      <c r="Z11" s="49"/>
      <c r="AA11" s="49"/>
      <c r="AB11" s="49"/>
      <c r="AC11" s="50"/>
      <c r="AD11" s="1"/>
      <c r="AE11" s="1"/>
    </row>
    <row r="12" spans="1:31">
      <c r="A12" s="6">
        <v>42163</v>
      </c>
      <c r="B12" s="7">
        <v>8700</v>
      </c>
      <c r="C12" s="7">
        <v>2</v>
      </c>
      <c r="D12" s="7" t="s">
        <v>140</v>
      </c>
      <c r="E12" s="7">
        <v>0.51</v>
      </c>
      <c r="F12" s="7">
        <v>7.5</v>
      </c>
      <c r="G12" s="7">
        <v>8700</v>
      </c>
      <c r="H12" s="7"/>
      <c r="I12" s="7">
        <v>1500</v>
      </c>
      <c r="J12" s="7">
        <v>2</v>
      </c>
      <c r="K12" s="7" t="s">
        <v>141</v>
      </c>
      <c r="L12" s="7">
        <v>0.41</v>
      </c>
      <c r="M12" s="7">
        <v>7.5</v>
      </c>
      <c r="N12" s="7">
        <v>1500</v>
      </c>
      <c r="O12" s="7"/>
      <c r="P12" s="48"/>
      <c r="Q12" s="49"/>
      <c r="R12" s="49"/>
      <c r="S12" s="49"/>
      <c r="T12" s="49"/>
      <c r="U12" s="49"/>
      <c r="V12" s="50"/>
      <c r="W12" s="8">
        <v>6000</v>
      </c>
      <c r="X12" s="8">
        <v>2</v>
      </c>
      <c r="Y12" s="8" t="s">
        <v>139</v>
      </c>
      <c r="Z12" s="8">
        <v>0.94</v>
      </c>
      <c r="AA12" s="8">
        <v>7.5</v>
      </c>
      <c r="AB12" s="8">
        <v>6000</v>
      </c>
      <c r="AC12" s="8"/>
      <c r="AD12" s="1"/>
      <c r="AE12" s="1"/>
    </row>
    <row r="13" spans="1:31">
      <c r="A13" s="6">
        <v>42164</v>
      </c>
      <c r="B13" s="7">
        <v>4500</v>
      </c>
      <c r="C13" s="7">
        <v>3</v>
      </c>
      <c r="D13" s="8" t="s">
        <v>96</v>
      </c>
      <c r="E13" s="8">
        <v>0.25</v>
      </c>
      <c r="F13" s="7">
        <v>7.5</v>
      </c>
      <c r="G13" s="7">
        <v>4500</v>
      </c>
      <c r="H13" s="8"/>
      <c r="I13" s="17">
        <v>3500</v>
      </c>
      <c r="J13" s="17"/>
      <c r="K13" s="17" t="s">
        <v>38</v>
      </c>
      <c r="L13" s="17"/>
      <c r="M13" s="17"/>
      <c r="N13" s="17"/>
      <c r="O13" s="17">
        <v>3500</v>
      </c>
      <c r="P13" s="48"/>
      <c r="Q13" s="49"/>
      <c r="R13" s="49"/>
      <c r="S13" s="49"/>
      <c r="T13" s="49"/>
      <c r="U13" s="49"/>
      <c r="V13" s="50"/>
      <c r="W13" s="16">
        <v>7500</v>
      </c>
      <c r="X13" s="16"/>
      <c r="Y13" s="16" t="s">
        <v>18</v>
      </c>
      <c r="Z13" s="16"/>
      <c r="AA13" s="16"/>
      <c r="AB13" s="16"/>
      <c r="AC13" s="16">
        <v>7500</v>
      </c>
      <c r="AD13" s="1"/>
      <c r="AE13" s="1"/>
    </row>
    <row r="14" spans="1:31">
      <c r="A14" s="6">
        <v>42165</v>
      </c>
      <c r="B14" s="7">
        <v>4700</v>
      </c>
      <c r="C14" s="7">
        <v>3</v>
      </c>
      <c r="D14" s="7" t="s">
        <v>30</v>
      </c>
      <c r="E14" s="7">
        <v>0.33</v>
      </c>
      <c r="F14" s="7">
        <v>7.5</v>
      </c>
      <c r="G14" s="7">
        <v>4700</v>
      </c>
      <c r="H14" s="7"/>
      <c r="I14" s="17">
        <v>3200</v>
      </c>
      <c r="J14" s="16"/>
      <c r="K14" s="16" t="s">
        <v>38</v>
      </c>
      <c r="L14" s="17"/>
      <c r="M14" s="17">
        <v>7.5</v>
      </c>
      <c r="N14" s="17"/>
      <c r="O14" s="16">
        <v>3200</v>
      </c>
      <c r="P14" s="8"/>
      <c r="Q14" s="8"/>
      <c r="R14" s="8"/>
      <c r="S14" s="8"/>
      <c r="T14" s="7"/>
      <c r="U14" s="8"/>
      <c r="V14" s="8"/>
      <c r="W14" s="16">
        <v>7000</v>
      </c>
      <c r="X14" s="16"/>
      <c r="Y14" s="16" t="s">
        <v>12</v>
      </c>
      <c r="Z14" s="16"/>
      <c r="AA14" s="16">
        <v>7.5</v>
      </c>
      <c r="AB14" s="16"/>
      <c r="AC14" s="16">
        <v>7000</v>
      </c>
      <c r="AD14" s="1"/>
      <c r="AE14" s="1"/>
    </row>
    <row r="15" spans="1:31">
      <c r="A15" s="6">
        <v>42166</v>
      </c>
      <c r="B15" s="17">
        <v>5800</v>
      </c>
      <c r="C15" s="17"/>
      <c r="D15" s="17" t="s">
        <v>18</v>
      </c>
      <c r="E15" s="17"/>
      <c r="F15" s="17">
        <v>7.5</v>
      </c>
      <c r="G15" s="17"/>
      <c r="H15" s="17">
        <v>5800</v>
      </c>
      <c r="I15" s="8">
        <v>4000</v>
      </c>
      <c r="J15" s="8">
        <v>5</v>
      </c>
      <c r="K15" s="8" t="s">
        <v>142</v>
      </c>
      <c r="L15" s="8">
        <v>0.4</v>
      </c>
      <c r="M15" s="8">
        <v>7.5</v>
      </c>
      <c r="N15" s="8">
        <v>4000</v>
      </c>
      <c r="O15" s="8"/>
      <c r="P15" s="48"/>
      <c r="Q15" s="49"/>
      <c r="R15" s="49"/>
      <c r="S15" s="49"/>
      <c r="T15" s="49"/>
      <c r="U15" s="49"/>
      <c r="V15" s="50"/>
      <c r="W15" s="8">
        <v>4500</v>
      </c>
      <c r="X15" s="8">
        <v>1</v>
      </c>
      <c r="Y15" s="8" t="s">
        <v>131</v>
      </c>
      <c r="Z15" s="8">
        <v>0.34</v>
      </c>
      <c r="AA15" s="8">
        <v>7.5</v>
      </c>
      <c r="AB15" s="8">
        <v>4500</v>
      </c>
      <c r="AC15" s="8"/>
      <c r="AD15" s="1"/>
      <c r="AE15" s="1"/>
    </row>
    <row r="16" spans="1:31" ht="15.75" thickBot="1">
      <c r="A16" s="6">
        <v>42167</v>
      </c>
      <c r="B16" s="7">
        <v>6000</v>
      </c>
      <c r="C16" s="7">
        <v>3</v>
      </c>
      <c r="D16" s="7" t="s">
        <v>143</v>
      </c>
      <c r="E16" s="7">
        <v>0.33</v>
      </c>
      <c r="F16" s="7">
        <v>7.5</v>
      </c>
      <c r="G16" s="7">
        <v>6000</v>
      </c>
      <c r="H16" s="7"/>
      <c r="I16" s="8">
        <v>4500</v>
      </c>
      <c r="J16" s="8">
        <v>1</v>
      </c>
      <c r="K16" s="8" t="s">
        <v>31</v>
      </c>
      <c r="L16" s="8">
        <v>0.37</v>
      </c>
      <c r="M16" s="8">
        <v>7.5</v>
      </c>
      <c r="N16" s="8">
        <v>4500</v>
      </c>
      <c r="O16" s="8"/>
      <c r="P16" s="48"/>
      <c r="Q16" s="49"/>
      <c r="R16" s="49"/>
      <c r="S16" s="49"/>
      <c r="T16" s="49"/>
      <c r="U16" s="49"/>
      <c r="V16" s="50"/>
      <c r="W16" s="20">
        <v>4200</v>
      </c>
      <c r="X16" s="20">
        <v>2</v>
      </c>
      <c r="Y16" s="20" t="s">
        <v>144</v>
      </c>
      <c r="Z16" s="20">
        <v>0.65</v>
      </c>
      <c r="AA16" s="20">
        <v>7.5</v>
      </c>
      <c r="AB16" s="20">
        <v>4200</v>
      </c>
      <c r="AC16" s="20"/>
      <c r="AD16" s="1"/>
      <c r="AE16" s="1"/>
    </row>
    <row r="17" spans="1:32" ht="15.75" thickBot="1">
      <c r="A17" s="6">
        <v>42168</v>
      </c>
      <c r="B17" s="17">
        <v>2700</v>
      </c>
      <c r="C17" s="17"/>
      <c r="D17" s="17" t="s">
        <v>18</v>
      </c>
      <c r="E17" s="17"/>
      <c r="F17" s="17">
        <v>7.5</v>
      </c>
      <c r="G17" s="17"/>
      <c r="H17" s="17">
        <v>2700</v>
      </c>
      <c r="I17" s="7">
        <v>6200</v>
      </c>
      <c r="J17" s="7">
        <v>5</v>
      </c>
      <c r="K17" s="7" t="s">
        <v>145</v>
      </c>
      <c r="L17" s="7">
        <v>0.42</v>
      </c>
      <c r="M17" s="7">
        <v>7.5</v>
      </c>
      <c r="N17" s="7">
        <v>6200</v>
      </c>
      <c r="O17" s="7"/>
      <c r="P17" s="7"/>
      <c r="Q17" s="7"/>
      <c r="R17" s="7"/>
      <c r="S17" s="7"/>
      <c r="T17" s="7"/>
      <c r="U17" s="7"/>
      <c r="V17" s="31"/>
      <c r="W17" s="71" t="s">
        <v>36</v>
      </c>
      <c r="X17" s="72"/>
      <c r="Y17" s="72"/>
      <c r="Z17" s="72"/>
      <c r="AA17" s="72"/>
      <c r="AB17" s="72"/>
      <c r="AC17" s="73"/>
      <c r="AD17" s="32"/>
      <c r="AE17" s="1"/>
    </row>
    <row r="18" spans="1:32">
      <c r="A18" s="6">
        <v>42169</v>
      </c>
      <c r="B18" s="17">
        <v>4500</v>
      </c>
      <c r="C18" s="17"/>
      <c r="D18" s="16" t="s">
        <v>18</v>
      </c>
      <c r="E18" s="16"/>
      <c r="F18" s="17">
        <v>7.5</v>
      </c>
      <c r="G18" s="17"/>
      <c r="H18" s="17">
        <v>4500</v>
      </c>
      <c r="I18" s="7">
        <v>4000</v>
      </c>
      <c r="J18" s="7">
        <v>1</v>
      </c>
      <c r="K18" s="7" t="s">
        <v>82</v>
      </c>
      <c r="L18" s="7">
        <v>0.33</v>
      </c>
      <c r="M18" s="7">
        <v>7.5</v>
      </c>
      <c r="N18" s="7">
        <v>4000</v>
      </c>
      <c r="O18" s="7"/>
      <c r="P18" s="7"/>
      <c r="Q18" s="7"/>
      <c r="R18" s="7"/>
      <c r="S18" s="7"/>
      <c r="T18" s="7"/>
      <c r="U18" s="7"/>
      <c r="V18" s="7"/>
      <c r="W18" s="33">
        <v>6000</v>
      </c>
      <c r="X18" s="33">
        <v>4</v>
      </c>
      <c r="Y18" s="33" t="s">
        <v>146</v>
      </c>
      <c r="Z18" s="33">
        <v>0.31</v>
      </c>
      <c r="AA18" s="33">
        <v>7.5</v>
      </c>
      <c r="AB18" s="33">
        <v>6000</v>
      </c>
      <c r="AC18" s="33"/>
      <c r="AD18" s="1"/>
      <c r="AE18" s="1"/>
    </row>
    <row r="19" spans="1:32">
      <c r="A19" s="6">
        <v>42170</v>
      </c>
      <c r="B19" s="7">
        <v>2200</v>
      </c>
      <c r="C19" s="7">
        <v>4</v>
      </c>
      <c r="D19" s="7" t="s">
        <v>147</v>
      </c>
      <c r="E19" s="7">
        <v>1.29</v>
      </c>
      <c r="F19" s="7">
        <v>7.5</v>
      </c>
      <c r="G19" s="7">
        <v>2200</v>
      </c>
      <c r="H19" s="7"/>
      <c r="I19" s="7">
        <v>3500</v>
      </c>
      <c r="J19" s="7">
        <v>5</v>
      </c>
      <c r="K19" s="7" t="s">
        <v>148</v>
      </c>
      <c r="L19" s="7">
        <v>3.16</v>
      </c>
      <c r="M19" s="7">
        <v>7.5</v>
      </c>
      <c r="N19" s="7">
        <v>3500</v>
      </c>
      <c r="O19" s="7"/>
      <c r="P19" s="7"/>
      <c r="Q19" s="7"/>
      <c r="R19" s="7"/>
      <c r="S19" s="7"/>
      <c r="T19" s="7"/>
      <c r="U19" s="7"/>
      <c r="V19" s="7"/>
      <c r="W19" s="16">
        <v>2000</v>
      </c>
      <c r="X19" s="16"/>
      <c r="Y19" s="16" t="s">
        <v>18</v>
      </c>
      <c r="Z19" s="16"/>
      <c r="AA19" s="16">
        <v>7.5</v>
      </c>
      <c r="AB19" s="16"/>
      <c r="AC19" s="16">
        <v>2000</v>
      </c>
      <c r="AD19" s="46"/>
      <c r="AE19" s="47"/>
      <c r="AF19" s="47"/>
    </row>
    <row r="20" spans="1:32">
      <c r="A20" s="6">
        <v>42171</v>
      </c>
      <c r="B20" s="7">
        <v>7000</v>
      </c>
      <c r="C20" s="7">
        <v>3</v>
      </c>
      <c r="D20" s="7" t="s">
        <v>149</v>
      </c>
      <c r="E20" s="7">
        <v>0.37</v>
      </c>
      <c r="F20" s="7">
        <v>7.5</v>
      </c>
      <c r="G20" s="7">
        <v>7000</v>
      </c>
      <c r="H20" s="7"/>
      <c r="I20" s="7">
        <v>5200</v>
      </c>
      <c r="J20" s="7">
        <v>5</v>
      </c>
      <c r="K20" s="7" t="s">
        <v>150</v>
      </c>
      <c r="L20" s="7">
        <v>0.33</v>
      </c>
      <c r="M20" s="7">
        <v>7.5</v>
      </c>
      <c r="N20" s="7">
        <v>5200</v>
      </c>
      <c r="O20" s="7"/>
      <c r="P20" s="7"/>
      <c r="Q20" s="7"/>
      <c r="R20" s="7"/>
      <c r="S20" s="7"/>
      <c r="T20" s="7"/>
      <c r="U20" s="7"/>
      <c r="V20" s="7"/>
      <c r="W20" s="34">
        <v>1500</v>
      </c>
      <c r="X20" s="34"/>
      <c r="Y20" s="34" t="s">
        <v>151</v>
      </c>
      <c r="Z20" s="34"/>
      <c r="AA20" s="34">
        <v>7.5</v>
      </c>
      <c r="AB20" s="34"/>
      <c r="AC20" s="34">
        <v>1500</v>
      </c>
      <c r="AD20" s="1"/>
      <c r="AE20" s="1"/>
    </row>
    <row r="21" spans="1:32">
      <c r="A21" s="6">
        <v>42172</v>
      </c>
      <c r="B21" s="7">
        <v>3500</v>
      </c>
      <c r="C21" s="7">
        <v>3</v>
      </c>
      <c r="D21" s="7" t="s">
        <v>33</v>
      </c>
      <c r="E21" s="7">
        <v>0.31</v>
      </c>
      <c r="F21" s="7">
        <v>7.5</v>
      </c>
      <c r="G21" s="7">
        <v>3500</v>
      </c>
      <c r="H21" s="7"/>
      <c r="I21" s="7">
        <v>5000</v>
      </c>
      <c r="J21" s="7">
        <v>4</v>
      </c>
      <c r="K21" s="7" t="s">
        <v>142</v>
      </c>
      <c r="L21" s="7">
        <v>0.4</v>
      </c>
      <c r="M21" s="7">
        <v>7.5</v>
      </c>
      <c r="N21" s="7">
        <v>5000</v>
      </c>
      <c r="O21" s="7"/>
      <c r="P21" s="7"/>
      <c r="Q21" s="7"/>
      <c r="R21" s="7"/>
      <c r="S21" s="7"/>
      <c r="T21" s="7"/>
      <c r="U21" s="7"/>
      <c r="V21" s="7"/>
      <c r="W21" s="8">
        <v>1900</v>
      </c>
      <c r="X21" s="8">
        <v>1</v>
      </c>
      <c r="Y21" s="8" t="s">
        <v>152</v>
      </c>
      <c r="Z21" s="8">
        <v>0.32</v>
      </c>
      <c r="AA21" s="8">
        <v>7.5</v>
      </c>
      <c r="AB21" s="8">
        <v>1900</v>
      </c>
      <c r="AC21" s="8"/>
      <c r="AD21" s="1"/>
      <c r="AE21" s="1"/>
    </row>
    <row r="22" spans="1:32">
      <c r="A22" s="6">
        <v>42173</v>
      </c>
      <c r="B22" s="7">
        <v>1900</v>
      </c>
      <c r="C22" s="7">
        <v>1</v>
      </c>
      <c r="D22" s="7" t="s">
        <v>152</v>
      </c>
      <c r="E22" s="7">
        <v>0.32</v>
      </c>
      <c r="F22" s="7">
        <v>7.5</v>
      </c>
      <c r="G22" s="7">
        <v>1900</v>
      </c>
      <c r="H22" s="7"/>
      <c r="I22" s="17">
        <v>800</v>
      </c>
      <c r="J22" s="17"/>
      <c r="K22" s="17" t="s">
        <v>18</v>
      </c>
      <c r="L22" s="17"/>
      <c r="M22" s="17">
        <v>7.5</v>
      </c>
      <c r="N22" s="17"/>
      <c r="O22" s="17">
        <v>4000</v>
      </c>
      <c r="P22" s="7"/>
      <c r="Q22" s="7"/>
      <c r="R22" s="7"/>
      <c r="S22" s="7"/>
      <c r="T22" s="7"/>
      <c r="U22" s="7"/>
      <c r="V22" s="7"/>
      <c r="W22" s="8">
        <v>6800</v>
      </c>
      <c r="X22" s="8">
        <v>2</v>
      </c>
      <c r="Y22" s="8" t="s">
        <v>153</v>
      </c>
      <c r="Z22" s="8">
        <v>0.16</v>
      </c>
      <c r="AA22" s="8">
        <v>7.5</v>
      </c>
      <c r="AB22" s="8">
        <v>6800</v>
      </c>
      <c r="AC22" s="8"/>
      <c r="AD22" s="1"/>
      <c r="AE22" s="1"/>
    </row>
    <row r="23" spans="1:32">
      <c r="A23" s="6">
        <v>42174</v>
      </c>
      <c r="B23" s="7">
        <v>4200</v>
      </c>
      <c r="C23" s="7">
        <v>5</v>
      </c>
      <c r="D23" s="7" t="s">
        <v>154</v>
      </c>
      <c r="E23" s="7">
        <f>0.19+0.68</f>
        <v>0.87000000000000011</v>
      </c>
      <c r="F23" s="7">
        <v>7.5</v>
      </c>
      <c r="G23" s="7">
        <v>6800</v>
      </c>
      <c r="H23" s="7"/>
      <c r="I23" s="7">
        <v>4800</v>
      </c>
      <c r="J23" s="7">
        <v>1</v>
      </c>
      <c r="K23" s="7" t="s">
        <v>155</v>
      </c>
      <c r="L23" s="7">
        <v>0.28999999999999998</v>
      </c>
      <c r="M23" s="7">
        <v>7.5</v>
      </c>
      <c r="N23" s="7">
        <v>4800</v>
      </c>
      <c r="O23" s="7"/>
      <c r="P23" s="7"/>
      <c r="Q23" s="7"/>
      <c r="R23" s="7"/>
      <c r="S23" s="7"/>
      <c r="T23" s="7"/>
      <c r="U23" s="7"/>
      <c r="V23" s="7"/>
      <c r="W23" s="16">
        <v>4100</v>
      </c>
      <c r="X23" s="16"/>
      <c r="Y23" s="16" t="s">
        <v>12</v>
      </c>
      <c r="Z23" s="16"/>
      <c r="AA23" s="16"/>
      <c r="AB23" s="16"/>
      <c r="AC23" s="16">
        <v>4100</v>
      </c>
      <c r="AD23" s="1"/>
      <c r="AE23" s="1"/>
    </row>
    <row r="24" spans="1:32">
      <c r="A24" s="6">
        <v>42175</v>
      </c>
      <c r="B24" s="7">
        <v>3200</v>
      </c>
      <c r="C24" s="7">
        <v>3</v>
      </c>
      <c r="D24" s="7" t="s">
        <v>156</v>
      </c>
      <c r="E24" s="7">
        <v>0.7</v>
      </c>
      <c r="F24" s="7">
        <v>7.5</v>
      </c>
      <c r="G24" s="7">
        <v>3200</v>
      </c>
      <c r="H24" s="7"/>
      <c r="I24" s="7">
        <v>2800</v>
      </c>
      <c r="J24" s="7">
        <v>3</v>
      </c>
      <c r="K24" s="7" t="s">
        <v>96</v>
      </c>
      <c r="L24" s="7">
        <v>0.25</v>
      </c>
      <c r="M24" s="7">
        <v>7.5</v>
      </c>
      <c r="N24" s="7">
        <v>2800</v>
      </c>
      <c r="O24" s="7"/>
      <c r="P24" s="7"/>
      <c r="Q24" s="7"/>
      <c r="R24" s="7"/>
      <c r="S24" s="7"/>
      <c r="T24" s="7"/>
      <c r="U24" s="7"/>
      <c r="V24" s="7"/>
      <c r="W24" s="8">
        <v>5000</v>
      </c>
      <c r="X24" s="8">
        <v>1</v>
      </c>
      <c r="Y24" s="8" t="s">
        <v>87</v>
      </c>
      <c r="Z24" s="8">
        <v>0.38</v>
      </c>
      <c r="AA24" s="8">
        <v>7.5</v>
      </c>
      <c r="AB24" s="8">
        <v>5000</v>
      </c>
      <c r="AC24" s="8"/>
      <c r="AD24" s="1"/>
      <c r="AE24" s="1"/>
    </row>
    <row r="25" spans="1:32">
      <c r="A25" s="6">
        <v>42176</v>
      </c>
      <c r="B25" s="17">
        <v>3400</v>
      </c>
      <c r="C25" s="17"/>
      <c r="D25" s="17" t="s">
        <v>12</v>
      </c>
      <c r="E25" s="17"/>
      <c r="F25" s="17">
        <v>7.5</v>
      </c>
      <c r="G25" s="17"/>
      <c r="H25" s="17">
        <v>3400</v>
      </c>
      <c r="I25" s="17">
        <v>5000</v>
      </c>
      <c r="J25" s="17"/>
      <c r="K25" s="17" t="s">
        <v>38</v>
      </c>
      <c r="L25" s="17"/>
      <c r="M25" s="17">
        <v>7.5</v>
      </c>
      <c r="N25" s="17"/>
      <c r="O25" s="17">
        <v>5000</v>
      </c>
      <c r="P25" s="7"/>
      <c r="Q25" s="7"/>
      <c r="R25" s="7"/>
      <c r="S25" s="7"/>
      <c r="T25" s="7"/>
      <c r="U25" s="7"/>
      <c r="V25" s="7"/>
      <c r="W25" s="48" t="s">
        <v>36</v>
      </c>
      <c r="X25" s="49"/>
      <c r="Y25" s="49"/>
      <c r="Z25" s="49"/>
      <c r="AA25" s="49"/>
      <c r="AB25" s="49"/>
      <c r="AC25" s="50"/>
      <c r="AD25" s="1"/>
      <c r="AE25" s="1"/>
    </row>
    <row r="26" spans="1:32">
      <c r="A26" s="6">
        <v>42177</v>
      </c>
      <c r="B26" s="7">
        <v>5000</v>
      </c>
      <c r="C26" s="7">
        <v>3</v>
      </c>
      <c r="D26" s="7" t="s">
        <v>115</v>
      </c>
      <c r="E26" s="7">
        <v>0.41</v>
      </c>
      <c r="F26" s="7">
        <v>7.5</v>
      </c>
      <c r="G26" s="7">
        <v>5000</v>
      </c>
      <c r="H26" s="7"/>
      <c r="I26" s="17">
        <v>2000</v>
      </c>
      <c r="J26" s="17"/>
      <c r="K26" s="17" t="s">
        <v>38</v>
      </c>
      <c r="L26" s="17"/>
      <c r="M26" s="17">
        <v>7.5</v>
      </c>
      <c r="N26" s="17"/>
      <c r="O26" s="17">
        <v>2000</v>
      </c>
      <c r="P26" s="7"/>
      <c r="Q26" s="7"/>
      <c r="R26" s="7"/>
      <c r="S26" s="7"/>
      <c r="T26" s="7"/>
      <c r="U26" s="7"/>
      <c r="V26" s="7"/>
      <c r="W26" s="16">
        <v>3300</v>
      </c>
      <c r="X26" s="16"/>
      <c r="Y26" s="16" t="s">
        <v>157</v>
      </c>
      <c r="Z26" s="16"/>
      <c r="AA26" s="16">
        <v>7.5</v>
      </c>
      <c r="AB26" s="16"/>
      <c r="AC26" s="16">
        <v>3300</v>
      </c>
      <c r="AD26" s="1"/>
      <c r="AE26" s="1"/>
    </row>
    <row r="27" spans="1:32">
      <c r="A27" s="6">
        <v>42178</v>
      </c>
      <c r="B27" s="7">
        <v>7000</v>
      </c>
      <c r="C27" s="7">
        <v>4</v>
      </c>
      <c r="D27" s="7" t="s">
        <v>146</v>
      </c>
      <c r="E27" s="7">
        <v>0.31</v>
      </c>
      <c r="F27" s="7">
        <v>7.5</v>
      </c>
      <c r="G27" s="7">
        <v>7000</v>
      </c>
      <c r="H27" s="7"/>
      <c r="I27" s="7">
        <v>2500</v>
      </c>
      <c r="J27" s="7">
        <v>2</v>
      </c>
      <c r="K27" s="7" t="s">
        <v>82</v>
      </c>
      <c r="L27" s="7">
        <v>0.33</v>
      </c>
      <c r="M27" s="7">
        <v>7.5</v>
      </c>
      <c r="N27" s="7">
        <v>2500</v>
      </c>
      <c r="O27" s="7"/>
      <c r="P27" s="7"/>
      <c r="Q27" s="7"/>
      <c r="R27" s="7"/>
      <c r="S27" s="7"/>
      <c r="T27" s="7"/>
      <c r="U27" s="7"/>
      <c r="V27" s="7"/>
      <c r="W27" s="16">
        <v>4500</v>
      </c>
      <c r="X27" s="16"/>
      <c r="Y27" s="16" t="s">
        <v>18</v>
      </c>
      <c r="Z27" s="16"/>
      <c r="AA27" s="16">
        <v>7.5</v>
      </c>
      <c r="AB27" s="16"/>
      <c r="AC27" s="16">
        <v>4500</v>
      </c>
      <c r="AD27" s="1"/>
      <c r="AE27" s="1"/>
    </row>
    <row r="28" spans="1:32">
      <c r="A28" s="6">
        <v>42179</v>
      </c>
      <c r="B28" s="7">
        <v>5500</v>
      </c>
      <c r="C28" s="7">
        <v>1</v>
      </c>
      <c r="D28" s="7" t="s">
        <v>158</v>
      </c>
      <c r="E28" s="7">
        <v>0.93</v>
      </c>
      <c r="F28" s="7">
        <v>7.5</v>
      </c>
      <c r="G28" s="7">
        <v>5500</v>
      </c>
      <c r="H28" s="7"/>
      <c r="I28" s="17">
        <v>2000</v>
      </c>
      <c r="J28" s="17"/>
      <c r="K28" s="17" t="s">
        <v>38</v>
      </c>
      <c r="L28" s="17"/>
      <c r="M28" s="17">
        <v>7.5</v>
      </c>
      <c r="N28" s="17"/>
      <c r="O28" s="17">
        <v>2000</v>
      </c>
      <c r="P28" s="7"/>
      <c r="Q28" s="7"/>
      <c r="R28" s="7"/>
      <c r="S28" s="7"/>
      <c r="T28" s="7"/>
      <c r="U28" s="7"/>
      <c r="V28" s="7"/>
      <c r="W28" s="8">
        <v>2000</v>
      </c>
      <c r="X28" s="35">
        <v>2</v>
      </c>
      <c r="Y28" s="35" t="s">
        <v>159</v>
      </c>
      <c r="Z28" s="35">
        <v>0.35</v>
      </c>
      <c r="AA28" s="35">
        <v>7.5</v>
      </c>
      <c r="AB28" s="35">
        <v>2000</v>
      </c>
      <c r="AC28" s="35"/>
      <c r="AD28" s="1"/>
      <c r="AE28" s="1"/>
    </row>
    <row r="29" spans="1:32">
      <c r="A29" s="6">
        <v>42180</v>
      </c>
      <c r="B29" s="7">
        <v>5700</v>
      </c>
      <c r="C29" s="7">
        <v>1</v>
      </c>
      <c r="D29" s="7" t="s">
        <v>160</v>
      </c>
      <c r="E29" s="7">
        <v>0.5</v>
      </c>
      <c r="F29" s="7">
        <v>7.5</v>
      </c>
      <c r="G29" s="7">
        <v>5700</v>
      </c>
      <c r="H29" s="7"/>
      <c r="I29" s="7">
        <v>3000</v>
      </c>
      <c r="J29" s="7">
        <v>2</v>
      </c>
      <c r="K29" s="7" t="s">
        <v>51</v>
      </c>
      <c r="L29" s="7">
        <v>0.26</v>
      </c>
      <c r="M29" s="7">
        <v>7.5</v>
      </c>
      <c r="N29" s="7">
        <v>3000</v>
      </c>
      <c r="O29" s="7"/>
      <c r="P29" s="48"/>
      <c r="Q29" s="49"/>
      <c r="R29" s="49"/>
      <c r="S29" s="49"/>
      <c r="T29" s="49"/>
      <c r="U29" s="49"/>
      <c r="V29" s="50"/>
      <c r="W29" s="36">
        <v>5800</v>
      </c>
      <c r="X29" s="7">
        <v>1</v>
      </c>
      <c r="Y29" s="7" t="s">
        <v>161</v>
      </c>
      <c r="Z29" s="7">
        <f>0.19+0.56</f>
        <v>0.75</v>
      </c>
      <c r="AA29" s="7">
        <v>7.5</v>
      </c>
      <c r="AB29" s="36">
        <v>5800</v>
      </c>
      <c r="AC29" s="7"/>
      <c r="AD29" s="1"/>
      <c r="AE29" s="1"/>
    </row>
    <row r="30" spans="1:32">
      <c r="A30" s="6">
        <v>42181</v>
      </c>
      <c r="B30" s="7">
        <v>5000</v>
      </c>
      <c r="C30" s="7">
        <v>3</v>
      </c>
      <c r="D30" s="7" t="s">
        <v>160</v>
      </c>
      <c r="E30" s="7">
        <v>0.5</v>
      </c>
      <c r="F30" s="7">
        <v>7.5</v>
      </c>
      <c r="G30" s="7">
        <v>5000</v>
      </c>
      <c r="H30" s="7"/>
      <c r="I30" s="7">
        <v>3100</v>
      </c>
      <c r="J30" s="7">
        <v>5</v>
      </c>
      <c r="K30" s="7" t="s">
        <v>144</v>
      </c>
      <c r="L30" s="7">
        <v>0.65</v>
      </c>
      <c r="M30" s="7">
        <v>7.5</v>
      </c>
      <c r="N30" s="7">
        <v>3100</v>
      </c>
      <c r="O30" s="7"/>
      <c r="P30" s="7"/>
      <c r="Q30" s="7"/>
      <c r="R30" s="7"/>
      <c r="S30" s="7"/>
      <c r="T30" s="7"/>
      <c r="U30" s="7"/>
      <c r="V30" s="7"/>
      <c r="W30" s="16">
        <v>2100</v>
      </c>
      <c r="X30" s="16"/>
      <c r="Y30" s="16" t="s">
        <v>162</v>
      </c>
      <c r="Z30" s="16"/>
      <c r="AA30" s="16">
        <v>7.5</v>
      </c>
      <c r="AB30" s="16"/>
      <c r="AC30" s="16">
        <v>2100</v>
      </c>
      <c r="AD30" s="1"/>
      <c r="AE30" s="1"/>
    </row>
    <row r="31" spans="1:32">
      <c r="A31" s="6">
        <v>42182</v>
      </c>
      <c r="B31" s="7">
        <v>6700</v>
      </c>
      <c r="C31" s="7">
        <v>2</v>
      </c>
      <c r="D31" s="7" t="s">
        <v>106</v>
      </c>
      <c r="E31" s="7">
        <v>0.39</v>
      </c>
      <c r="F31" s="7">
        <v>7.5</v>
      </c>
      <c r="G31" s="7">
        <v>6700</v>
      </c>
      <c r="H31" s="7"/>
      <c r="I31" s="7">
        <v>3400</v>
      </c>
      <c r="J31" s="7">
        <v>1</v>
      </c>
      <c r="K31" s="7" t="s">
        <v>149</v>
      </c>
      <c r="L31" s="7">
        <v>0.37</v>
      </c>
      <c r="M31" s="7">
        <v>7.5</v>
      </c>
      <c r="N31" s="7">
        <v>3400</v>
      </c>
      <c r="O31" s="7"/>
      <c r="P31" s="7"/>
      <c r="Q31" s="7"/>
      <c r="R31" s="7"/>
      <c r="S31" s="7"/>
      <c r="T31" s="7"/>
      <c r="U31" s="7"/>
      <c r="V31" s="7"/>
      <c r="W31" s="8">
        <v>4000</v>
      </c>
      <c r="X31" s="35">
        <v>4</v>
      </c>
      <c r="Y31" s="35" t="s">
        <v>163</v>
      </c>
      <c r="Z31" s="35">
        <v>0.34</v>
      </c>
      <c r="AA31" s="35">
        <v>7.5</v>
      </c>
      <c r="AB31" s="35">
        <v>4000</v>
      </c>
      <c r="AC31" s="35"/>
      <c r="AD31" s="1"/>
      <c r="AE31" s="1"/>
    </row>
    <row r="32" spans="1:32">
      <c r="A32" s="6">
        <v>42183</v>
      </c>
      <c r="B32" s="7">
        <v>8000</v>
      </c>
      <c r="C32" s="7">
        <v>5</v>
      </c>
      <c r="D32" s="7" t="s">
        <v>92</v>
      </c>
      <c r="E32" s="7">
        <v>0.32</v>
      </c>
      <c r="F32" s="7">
        <v>7.5</v>
      </c>
      <c r="G32" s="7">
        <v>8000</v>
      </c>
      <c r="H32" s="7"/>
      <c r="I32" s="48" t="s">
        <v>36</v>
      </c>
      <c r="J32" s="49"/>
      <c r="K32" s="49"/>
      <c r="L32" s="49"/>
      <c r="M32" s="49"/>
      <c r="N32" s="49"/>
      <c r="O32" s="50"/>
      <c r="P32" s="7"/>
      <c r="Q32" s="7"/>
      <c r="R32" s="7"/>
      <c r="S32" s="7"/>
      <c r="T32" s="7"/>
      <c r="U32" s="7"/>
      <c r="V32" s="7"/>
      <c r="W32" s="8">
        <v>5000</v>
      </c>
      <c r="X32" s="8"/>
      <c r="Y32" s="8" t="s">
        <v>12</v>
      </c>
      <c r="Z32" s="8"/>
      <c r="AA32" s="8">
        <v>7.5</v>
      </c>
      <c r="AB32" s="8"/>
      <c r="AC32" s="8">
        <v>5000</v>
      </c>
      <c r="AD32" s="1"/>
      <c r="AE32" s="1"/>
    </row>
    <row r="33" spans="1:31">
      <c r="A33" s="6">
        <v>42184</v>
      </c>
      <c r="B33" s="7">
        <v>2500</v>
      </c>
      <c r="C33" s="7">
        <v>2</v>
      </c>
      <c r="D33" s="7" t="s">
        <v>17</v>
      </c>
      <c r="E33" s="7">
        <v>0.19</v>
      </c>
      <c r="F33" s="7">
        <v>7.5</v>
      </c>
      <c r="G33" s="7">
        <v>2500</v>
      </c>
      <c r="H33" s="7"/>
      <c r="I33" s="7">
        <v>8800</v>
      </c>
      <c r="J33" s="7">
        <v>3</v>
      </c>
      <c r="K33" s="8" t="s">
        <v>164</v>
      </c>
      <c r="L33" s="7">
        <v>0.36</v>
      </c>
      <c r="M33" s="8">
        <v>7.5</v>
      </c>
      <c r="N33" s="7">
        <v>8800</v>
      </c>
      <c r="O33" s="8"/>
      <c r="P33" s="7"/>
      <c r="Q33" s="7"/>
      <c r="R33" s="7"/>
      <c r="S33" s="7"/>
      <c r="T33" s="7"/>
      <c r="U33" s="7"/>
      <c r="V33" s="7"/>
      <c r="W33" s="48" t="s">
        <v>36</v>
      </c>
      <c r="X33" s="49"/>
      <c r="Y33" s="49"/>
      <c r="Z33" s="49"/>
      <c r="AA33" s="49"/>
      <c r="AB33" s="49"/>
      <c r="AC33" s="50"/>
      <c r="AD33" s="1"/>
      <c r="AE33" s="1"/>
    </row>
    <row r="34" spans="1:31">
      <c r="A34" s="6">
        <v>42185</v>
      </c>
      <c r="B34" s="7">
        <v>5000</v>
      </c>
      <c r="C34" s="7"/>
      <c r="D34" s="7" t="s">
        <v>125</v>
      </c>
      <c r="E34" s="7"/>
      <c r="F34" s="7">
        <v>7.5</v>
      </c>
      <c r="G34" s="7"/>
      <c r="H34" s="7">
        <v>5000</v>
      </c>
      <c r="I34" s="7">
        <v>8000</v>
      </c>
      <c r="J34" s="8">
        <v>4</v>
      </c>
      <c r="K34" s="8" t="s">
        <v>165</v>
      </c>
      <c r="L34" s="8">
        <v>0.45</v>
      </c>
      <c r="M34" s="8">
        <v>7.5</v>
      </c>
      <c r="N34" s="7">
        <v>8000</v>
      </c>
      <c r="O34" s="8"/>
      <c r="P34" s="27"/>
      <c r="Q34" s="28"/>
      <c r="R34" s="28"/>
      <c r="S34" s="28"/>
      <c r="T34" s="28"/>
      <c r="U34" s="28"/>
      <c r="V34" s="29"/>
      <c r="W34" s="8">
        <v>3000</v>
      </c>
      <c r="X34" s="8">
        <v>1</v>
      </c>
      <c r="Y34" s="8" t="s">
        <v>57</v>
      </c>
      <c r="Z34" s="8">
        <v>0.27</v>
      </c>
      <c r="AA34" s="8">
        <v>7.5</v>
      </c>
      <c r="AB34" s="8">
        <v>3000</v>
      </c>
      <c r="AC34" s="8"/>
      <c r="AD34" s="1"/>
      <c r="AE34" s="1"/>
    </row>
    <row r="35" spans="1:31">
      <c r="A35" s="9" t="s">
        <v>13</v>
      </c>
      <c r="B35" s="10">
        <f>SUM(B5:B34)</f>
        <v>149700</v>
      </c>
      <c r="C35" s="10"/>
      <c r="D35" s="10">
        <f>SUM(D5:D34)</f>
        <v>0</v>
      </c>
      <c r="E35" s="10"/>
      <c r="F35" s="11"/>
      <c r="G35" s="10">
        <f>SUM(G5:G34)</f>
        <v>118400</v>
      </c>
      <c r="H35" s="10">
        <f>SUM(H5:H34)</f>
        <v>26400</v>
      </c>
      <c r="I35" s="11">
        <f>SUM(I5:I34)</f>
        <v>103500</v>
      </c>
      <c r="J35" s="10"/>
      <c r="K35" s="10">
        <f>SUM(K5:K34)</f>
        <v>0</v>
      </c>
      <c r="L35" s="11"/>
      <c r="M35" s="11"/>
      <c r="N35" s="11">
        <f>SUM(N5:N34)</f>
        <v>82000</v>
      </c>
      <c r="O35" s="10">
        <f>SUM(O5:O34)</f>
        <v>24700</v>
      </c>
      <c r="P35" s="10">
        <f>SUM(P5:P34)</f>
        <v>2450</v>
      </c>
      <c r="Q35" s="10"/>
      <c r="R35" s="10">
        <f>SUM(R5:R34)</f>
        <v>0</v>
      </c>
      <c r="S35" s="10"/>
      <c r="T35" s="11"/>
      <c r="U35" s="10">
        <f>SUM(U5:U34)</f>
        <v>2450</v>
      </c>
      <c r="V35" s="10">
        <f>SUM(V5:V34)</f>
        <v>0</v>
      </c>
      <c r="W35" s="10">
        <f>SUM(W5:W34)</f>
        <v>113100</v>
      </c>
      <c r="X35" s="10"/>
      <c r="Y35" s="10">
        <f>SUM(Y5:Y34)</f>
        <v>0</v>
      </c>
      <c r="Z35" s="10"/>
      <c r="AA35" s="10"/>
      <c r="AB35" s="10">
        <f>SUM(AB5:AB34)</f>
        <v>76100</v>
      </c>
      <c r="AC35" s="10">
        <f>SUM(AC5:AC34)</f>
        <v>37000</v>
      </c>
      <c r="AD35" s="12"/>
      <c r="AE35" s="12"/>
    </row>
    <row r="36" spans="1:31">
      <c r="A36" s="13" t="s">
        <v>14</v>
      </c>
      <c r="B36" s="14">
        <f>AVERAGE(B5:B34)</f>
        <v>4990</v>
      </c>
      <c r="C36" s="14"/>
      <c r="D36" s="14"/>
      <c r="E36" s="14">
        <f>AVERAGE(E5:E34)</f>
        <v>0.45083333333333336</v>
      </c>
      <c r="F36" s="15"/>
      <c r="G36" s="14">
        <f>AVERAGE(G5:G34)</f>
        <v>5147.826086956522</v>
      </c>
      <c r="H36" s="14">
        <f>AVERAGE(H5:H34)</f>
        <v>4400</v>
      </c>
      <c r="I36" s="15">
        <f>AVERAGE(I5:I34)</f>
        <v>3568.9655172413795</v>
      </c>
      <c r="J36" s="14"/>
      <c r="K36" s="14"/>
      <c r="L36" s="15">
        <f>AVERAGE(L5:L34)</f>
        <v>0.54636363636363638</v>
      </c>
      <c r="M36" s="15"/>
      <c r="N36" s="15">
        <f>AVERAGE(N5:N34)</f>
        <v>3904.7619047619046</v>
      </c>
      <c r="O36" s="14">
        <f>AVERAGE(O5:O34)</f>
        <v>3087.5</v>
      </c>
      <c r="P36" s="14">
        <f>AVERAGE(P5:P34)</f>
        <v>2450</v>
      </c>
      <c r="Q36" s="14"/>
      <c r="R36" s="14"/>
      <c r="S36" s="14">
        <f>AVERAGE(S5:S34)</f>
        <v>0.19</v>
      </c>
      <c r="T36" s="15"/>
      <c r="U36" s="14">
        <f>AVERAGE(U5:U34)</f>
        <v>2450</v>
      </c>
      <c r="V36" s="14" t="e">
        <f>AVERAGE(V5:V34)</f>
        <v>#DIV/0!</v>
      </c>
      <c r="W36" s="14">
        <f>AVERAGE(W5:W34)</f>
        <v>4350</v>
      </c>
      <c r="X36" s="14"/>
      <c r="Y36" s="14"/>
      <c r="Z36" s="14">
        <f>AVERAGE(Z5:Z34)</f>
        <v>0.42764705882352938</v>
      </c>
      <c r="AA36" s="14"/>
      <c r="AB36" s="14">
        <f>AVERAGE(AB5:AB34)</f>
        <v>4476.4705882352937</v>
      </c>
      <c r="AC36" s="14">
        <f>AVERAGE(AC5:AC34)</f>
        <v>4111.1111111111113</v>
      </c>
      <c r="AD36" s="12"/>
      <c r="AE36" s="12"/>
    </row>
  </sheetData>
  <mergeCells count="19">
    <mergeCell ref="W33:AC33"/>
    <mergeCell ref="AD19:AF19"/>
    <mergeCell ref="P29:V29"/>
    <mergeCell ref="P10:V10"/>
    <mergeCell ref="P11:V11"/>
    <mergeCell ref="P12:V12"/>
    <mergeCell ref="P13:V13"/>
    <mergeCell ref="W11:AC11"/>
    <mergeCell ref="P16:V16"/>
    <mergeCell ref="P15:V15"/>
    <mergeCell ref="W17:AC17"/>
    <mergeCell ref="W25:AC25"/>
    <mergeCell ref="I32:O32"/>
    <mergeCell ref="P8:V9"/>
    <mergeCell ref="A1:AC2"/>
    <mergeCell ref="A3:H3"/>
    <mergeCell ref="I3:O3"/>
    <mergeCell ref="P3:V3"/>
    <mergeCell ref="W3:A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7"/>
  <sheetViews>
    <sheetView topLeftCell="H1" workbookViewId="0">
      <selection activeCell="AE6" sqref="AE6"/>
    </sheetView>
  </sheetViews>
  <sheetFormatPr defaultRowHeight="15"/>
  <cols>
    <col min="1" max="1" width="10.42578125" bestFit="1" customWidth="1"/>
    <col min="2" max="2" width="17.7109375" bestFit="1" customWidth="1"/>
    <col min="9" max="9" width="17.7109375" style="19" bestFit="1" customWidth="1"/>
    <col min="12" max="12" width="9.140625" style="19"/>
    <col min="14" max="14" width="9.140625" style="19"/>
    <col min="16" max="16" width="17.7109375" hidden="1" customWidth="1"/>
    <col min="17" max="22" width="0" hidden="1" customWidth="1"/>
    <col min="23" max="23" width="17.7109375" bestFit="1" customWidth="1"/>
  </cols>
  <sheetData>
    <row r="1" spans="1:31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1"/>
      <c r="AE1" s="1"/>
    </row>
    <row r="2" spans="1:3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1"/>
      <c r="AE2" s="1"/>
    </row>
    <row r="3" spans="1:31">
      <c r="A3" s="58" t="s">
        <v>0</v>
      </c>
      <c r="B3" s="58"/>
      <c r="C3" s="58"/>
      <c r="D3" s="58"/>
      <c r="E3" s="58"/>
      <c r="F3" s="58"/>
      <c r="G3" s="58"/>
      <c r="H3" s="58"/>
      <c r="I3" s="59" t="s">
        <v>1</v>
      </c>
      <c r="J3" s="60"/>
      <c r="K3" s="60"/>
      <c r="L3" s="60"/>
      <c r="M3" s="60"/>
      <c r="N3" s="60"/>
      <c r="O3" s="61"/>
      <c r="P3" s="59" t="s">
        <v>1</v>
      </c>
      <c r="Q3" s="60"/>
      <c r="R3" s="60"/>
      <c r="S3" s="60"/>
      <c r="T3" s="60"/>
      <c r="U3" s="60"/>
      <c r="V3" s="61"/>
      <c r="W3" s="62" t="s">
        <v>2</v>
      </c>
      <c r="X3" s="63"/>
      <c r="Y3" s="63"/>
      <c r="Z3" s="63"/>
      <c r="AA3" s="63"/>
      <c r="AB3" s="63"/>
      <c r="AC3" s="64"/>
      <c r="AD3" s="1"/>
      <c r="AE3" s="1"/>
    </row>
    <row r="4" spans="1:31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9</v>
      </c>
      <c r="H4" s="25" t="s">
        <v>10</v>
      </c>
      <c r="I4" s="25" t="s">
        <v>4</v>
      </c>
      <c r="J4" s="26" t="s">
        <v>5</v>
      </c>
      <c r="K4" s="25" t="s">
        <v>6</v>
      </c>
      <c r="L4" s="26" t="s">
        <v>7</v>
      </c>
      <c r="M4" s="25" t="s">
        <v>8</v>
      </c>
      <c r="N4" s="26" t="s">
        <v>9</v>
      </c>
      <c r="O4" s="25" t="s">
        <v>10</v>
      </c>
      <c r="P4" s="3" t="s">
        <v>4</v>
      </c>
      <c r="Q4" s="3" t="s">
        <v>5</v>
      </c>
      <c r="R4" s="3" t="s">
        <v>6</v>
      </c>
      <c r="S4" s="3" t="s">
        <v>7</v>
      </c>
      <c r="T4" s="3" t="s">
        <v>8</v>
      </c>
      <c r="U4" s="3" t="s">
        <v>9</v>
      </c>
      <c r="V4" s="3" t="s">
        <v>10</v>
      </c>
      <c r="W4" s="4" t="s">
        <v>4</v>
      </c>
      <c r="X4" s="4" t="s">
        <v>5</v>
      </c>
      <c r="Y4" s="4" t="s">
        <v>11</v>
      </c>
      <c r="Z4" s="5" t="s">
        <v>7</v>
      </c>
      <c r="AA4" s="5" t="s">
        <v>8</v>
      </c>
      <c r="AB4" s="5" t="s">
        <v>9</v>
      </c>
      <c r="AC4" s="4" t="s">
        <v>10</v>
      </c>
      <c r="AD4" s="1"/>
      <c r="AE4" s="1"/>
    </row>
    <row r="5" spans="1:31">
      <c r="A5" s="6">
        <v>42125</v>
      </c>
      <c r="B5" s="7">
        <v>4100</v>
      </c>
      <c r="C5" s="7">
        <v>2</v>
      </c>
      <c r="D5" s="7" t="s">
        <v>70</v>
      </c>
      <c r="E5" s="7">
        <v>0.39</v>
      </c>
      <c r="F5" s="7">
        <v>7.5</v>
      </c>
      <c r="G5" s="7">
        <v>4100</v>
      </c>
      <c r="H5" s="7"/>
      <c r="I5" s="17">
        <v>2500</v>
      </c>
      <c r="J5" s="17"/>
      <c r="K5" s="17" t="s">
        <v>18</v>
      </c>
      <c r="L5" s="17">
        <v>0.23</v>
      </c>
      <c r="M5" s="17">
        <v>7.5</v>
      </c>
      <c r="N5" s="17"/>
      <c r="O5" s="17">
        <v>2500</v>
      </c>
      <c r="P5" s="7">
        <v>2450</v>
      </c>
      <c r="Q5" s="7">
        <v>2</v>
      </c>
      <c r="R5" s="7" t="s">
        <v>17</v>
      </c>
      <c r="S5" s="7">
        <v>0.19</v>
      </c>
      <c r="T5" s="7">
        <v>7.5</v>
      </c>
      <c r="U5" s="7">
        <v>2450</v>
      </c>
      <c r="V5" s="7"/>
      <c r="W5" s="16">
        <v>2000</v>
      </c>
      <c r="X5" s="16"/>
      <c r="Y5" s="16" t="s">
        <v>12</v>
      </c>
      <c r="Z5" s="16"/>
      <c r="AA5" s="16">
        <v>7.5</v>
      </c>
      <c r="AB5" s="16"/>
      <c r="AC5" s="16">
        <v>2000</v>
      </c>
      <c r="AD5" s="1"/>
      <c r="AE5" s="1"/>
    </row>
    <row r="6" spans="1:31">
      <c r="A6" s="6">
        <v>42126</v>
      </c>
      <c r="B6" s="7">
        <v>5600</v>
      </c>
      <c r="C6" s="7">
        <v>4</v>
      </c>
      <c r="D6" s="7" t="s">
        <v>71</v>
      </c>
      <c r="E6" s="7">
        <v>0.44</v>
      </c>
      <c r="F6" s="7">
        <v>7.5</v>
      </c>
      <c r="G6" s="7">
        <v>5600</v>
      </c>
      <c r="H6" s="7"/>
      <c r="I6" s="7">
        <v>5000</v>
      </c>
      <c r="J6" s="7">
        <v>1</v>
      </c>
      <c r="K6" s="7" t="s">
        <v>72</v>
      </c>
      <c r="L6" s="7">
        <v>0.76</v>
      </c>
      <c r="M6" s="7">
        <v>7.5</v>
      </c>
      <c r="N6" s="7">
        <v>5000</v>
      </c>
      <c r="O6" s="7"/>
      <c r="P6" s="17"/>
      <c r="Q6" s="17"/>
      <c r="R6" s="17"/>
      <c r="S6" s="17"/>
      <c r="T6" s="17"/>
      <c r="U6" s="17"/>
      <c r="V6" s="17"/>
      <c r="W6" s="8">
        <v>2500</v>
      </c>
      <c r="X6" s="8">
        <v>1</v>
      </c>
      <c r="Y6" s="8" t="s">
        <v>44</v>
      </c>
      <c r="Z6" s="8">
        <v>0.42</v>
      </c>
      <c r="AA6" s="8">
        <v>7</v>
      </c>
      <c r="AB6" s="8">
        <v>2500</v>
      </c>
      <c r="AC6" s="8"/>
      <c r="AD6" s="1"/>
      <c r="AE6" s="1"/>
    </row>
    <row r="7" spans="1:31">
      <c r="A7" s="6">
        <v>42127</v>
      </c>
      <c r="B7" s="7">
        <v>4000</v>
      </c>
      <c r="C7" s="7">
        <v>4</v>
      </c>
      <c r="D7" s="7" t="s">
        <v>73</v>
      </c>
      <c r="E7" s="7">
        <v>0.43</v>
      </c>
      <c r="F7" s="7">
        <v>7.5</v>
      </c>
      <c r="G7" s="7">
        <v>4000</v>
      </c>
      <c r="H7" s="7"/>
      <c r="I7" s="7">
        <v>5000</v>
      </c>
      <c r="J7" s="7">
        <v>1</v>
      </c>
      <c r="K7" s="7" t="s">
        <v>74</v>
      </c>
      <c r="L7" s="7">
        <v>0.35</v>
      </c>
      <c r="M7" s="7">
        <v>7</v>
      </c>
      <c r="N7" s="7">
        <v>5000</v>
      </c>
      <c r="O7" s="7"/>
      <c r="P7" s="7"/>
      <c r="Q7" s="7"/>
      <c r="R7" s="7"/>
      <c r="S7" s="7"/>
      <c r="T7" s="7"/>
      <c r="U7" s="7"/>
      <c r="V7" s="7"/>
      <c r="W7" s="8">
        <v>3700</v>
      </c>
      <c r="X7" s="8">
        <v>1</v>
      </c>
      <c r="Y7" s="8" t="s">
        <v>75</v>
      </c>
      <c r="Z7" s="8">
        <v>0.48</v>
      </c>
      <c r="AA7" s="8">
        <v>7.5</v>
      </c>
      <c r="AB7" s="8">
        <v>3700</v>
      </c>
      <c r="AC7" s="8"/>
      <c r="AD7" s="1"/>
      <c r="AE7" s="1"/>
    </row>
    <row r="8" spans="1:31">
      <c r="A8" s="6">
        <v>42128</v>
      </c>
      <c r="B8" s="7">
        <v>4200</v>
      </c>
      <c r="C8" s="7">
        <v>3</v>
      </c>
      <c r="D8" s="7" t="s">
        <v>76</v>
      </c>
      <c r="E8" s="7">
        <v>0.28000000000000003</v>
      </c>
      <c r="F8" s="7">
        <v>7</v>
      </c>
      <c r="G8" s="7">
        <v>4200</v>
      </c>
      <c r="H8" s="7"/>
      <c r="I8" s="7">
        <v>5000</v>
      </c>
      <c r="J8" s="7">
        <v>1</v>
      </c>
      <c r="K8" s="8" t="s">
        <v>66</v>
      </c>
      <c r="L8" s="7">
        <v>0.35</v>
      </c>
      <c r="M8" s="7">
        <v>7</v>
      </c>
      <c r="N8" s="7">
        <v>5000</v>
      </c>
      <c r="O8" s="8"/>
      <c r="P8" s="65"/>
      <c r="Q8" s="66"/>
      <c r="R8" s="66"/>
      <c r="S8" s="66"/>
      <c r="T8" s="66"/>
      <c r="U8" s="66"/>
      <c r="V8" s="67"/>
      <c r="W8" s="16">
        <v>2500</v>
      </c>
      <c r="X8" s="16"/>
      <c r="Y8" s="16" t="s">
        <v>38</v>
      </c>
      <c r="Z8" s="16"/>
      <c r="AA8" s="16">
        <v>7.5</v>
      </c>
      <c r="AB8" s="16"/>
      <c r="AC8" s="16">
        <v>2500</v>
      </c>
      <c r="AD8" s="1"/>
      <c r="AE8" s="1"/>
    </row>
    <row r="9" spans="1:31">
      <c r="A9" s="6">
        <v>42129</v>
      </c>
      <c r="B9" s="7">
        <v>7200</v>
      </c>
      <c r="C9" s="7">
        <v>5</v>
      </c>
      <c r="D9" s="7" t="s">
        <v>77</v>
      </c>
      <c r="E9" s="7">
        <v>0.32</v>
      </c>
      <c r="F9" s="7">
        <v>7.5</v>
      </c>
      <c r="G9" s="7">
        <v>7200</v>
      </c>
      <c r="H9" s="7"/>
      <c r="I9" s="7">
        <v>6900</v>
      </c>
      <c r="J9" s="7">
        <v>2</v>
      </c>
      <c r="K9" s="7" t="s">
        <v>78</v>
      </c>
      <c r="L9" s="7">
        <v>0.7</v>
      </c>
      <c r="M9" s="7">
        <v>7.5</v>
      </c>
      <c r="N9" s="7">
        <v>6900</v>
      </c>
      <c r="O9" s="7"/>
      <c r="P9" s="68"/>
      <c r="Q9" s="69"/>
      <c r="R9" s="69"/>
      <c r="S9" s="69"/>
      <c r="T9" s="69"/>
      <c r="U9" s="69"/>
      <c r="V9" s="70"/>
      <c r="W9" s="16">
        <v>750</v>
      </c>
      <c r="X9" s="16"/>
      <c r="Y9" s="16" t="s">
        <v>38</v>
      </c>
      <c r="Z9" s="16"/>
      <c r="AA9" s="16">
        <v>7.5</v>
      </c>
      <c r="AB9" s="16"/>
      <c r="AC9" s="16">
        <v>750</v>
      </c>
      <c r="AD9" s="1"/>
      <c r="AE9" s="1"/>
    </row>
    <row r="10" spans="1:31">
      <c r="A10" s="6">
        <v>42130</v>
      </c>
      <c r="B10" s="7">
        <v>5500</v>
      </c>
      <c r="C10" s="7">
        <v>4</v>
      </c>
      <c r="D10" s="7" t="s">
        <v>79</v>
      </c>
      <c r="E10" s="7">
        <v>0.4</v>
      </c>
      <c r="F10" s="7">
        <v>7.5</v>
      </c>
      <c r="G10" s="7">
        <v>5500</v>
      </c>
      <c r="H10" s="7"/>
      <c r="I10" s="7">
        <v>3800</v>
      </c>
      <c r="J10" s="7">
        <v>2</v>
      </c>
      <c r="K10" s="8" t="s">
        <v>80</v>
      </c>
      <c r="L10" s="7">
        <v>0.23</v>
      </c>
      <c r="M10" s="7">
        <v>7.5</v>
      </c>
      <c r="N10" s="7">
        <v>3800</v>
      </c>
      <c r="O10" s="8"/>
      <c r="P10" s="48"/>
      <c r="Q10" s="49"/>
      <c r="R10" s="49"/>
      <c r="S10" s="49"/>
      <c r="T10" s="49"/>
      <c r="U10" s="49"/>
      <c r="V10" s="50"/>
      <c r="W10" s="16">
        <v>3200</v>
      </c>
      <c r="X10" s="16"/>
      <c r="Y10" s="16" t="s">
        <v>38</v>
      </c>
      <c r="Z10" s="16"/>
      <c r="AA10" s="16">
        <v>7.5</v>
      </c>
      <c r="AB10" s="16"/>
      <c r="AC10" s="16">
        <v>3200</v>
      </c>
      <c r="AD10" s="1"/>
      <c r="AE10" s="1"/>
    </row>
    <row r="11" spans="1:31">
      <c r="A11" s="6">
        <v>42131</v>
      </c>
      <c r="B11" s="7">
        <v>3400</v>
      </c>
      <c r="C11" s="7">
        <v>2</v>
      </c>
      <c r="D11" s="7" t="s">
        <v>81</v>
      </c>
      <c r="E11" s="7">
        <v>0.53</v>
      </c>
      <c r="F11" s="7">
        <v>7.5</v>
      </c>
      <c r="G11" s="7">
        <v>3400</v>
      </c>
      <c r="H11" s="7"/>
      <c r="I11" s="17">
        <v>3700</v>
      </c>
      <c r="J11" s="17"/>
      <c r="K11" s="17" t="s">
        <v>18</v>
      </c>
      <c r="L11" s="17"/>
      <c r="M11" s="17">
        <v>7.5</v>
      </c>
      <c r="N11" s="17"/>
      <c r="O11" s="17">
        <v>3700</v>
      </c>
      <c r="P11" s="48"/>
      <c r="Q11" s="49"/>
      <c r="R11" s="49"/>
      <c r="S11" s="49"/>
      <c r="T11" s="49"/>
      <c r="U11" s="49"/>
      <c r="V11" s="50"/>
      <c r="W11" s="16">
        <v>2500</v>
      </c>
      <c r="X11" s="16"/>
      <c r="Y11" s="16" t="s">
        <v>38</v>
      </c>
      <c r="Z11" s="16"/>
      <c r="AA11" s="16">
        <v>7.5</v>
      </c>
      <c r="AB11" s="16"/>
      <c r="AC11" s="16">
        <v>2500</v>
      </c>
      <c r="AD11" s="1"/>
      <c r="AE11" s="1"/>
    </row>
    <row r="12" spans="1:31">
      <c r="A12" s="6">
        <v>42132</v>
      </c>
      <c r="B12" s="7">
        <v>2700</v>
      </c>
      <c r="C12" s="7">
        <v>5</v>
      </c>
      <c r="D12" s="7" t="s">
        <v>82</v>
      </c>
      <c r="E12" s="7">
        <v>0.33</v>
      </c>
      <c r="F12" s="7">
        <v>7.5</v>
      </c>
      <c r="G12" s="7">
        <v>2700</v>
      </c>
      <c r="H12" s="7"/>
      <c r="I12" s="17">
        <v>2000</v>
      </c>
      <c r="J12" s="17"/>
      <c r="K12" s="17" t="s">
        <v>20</v>
      </c>
      <c r="L12" s="17"/>
      <c r="M12" s="17">
        <v>7.5</v>
      </c>
      <c r="N12" s="17"/>
      <c r="O12" s="17">
        <v>2000</v>
      </c>
      <c r="P12" s="48"/>
      <c r="Q12" s="49"/>
      <c r="R12" s="49"/>
      <c r="S12" s="49"/>
      <c r="T12" s="49"/>
      <c r="U12" s="49"/>
      <c r="V12" s="50"/>
      <c r="W12" s="8">
        <v>2500</v>
      </c>
      <c r="X12" s="8">
        <v>2</v>
      </c>
      <c r="Y12" s="8" t="s">
        <v>83</v>
      </c>
      <c r="Z12" s="8">
        <v>0.4</v>
      </c>
      <c r="AA12" s="8">
        <v>7.5</v>
      </c>
      <c r="AB12" s="8">
        <v>2500</v>
      </c>
      <c r="AC12" s="8"/>
      <c r="AD12" s="1"/>
      <c r="AE12" s="1"/>
    </row>
    <row r="13" spans="1:31">
      <c r="A13" s="6">
        <v>42133</v>
      </c>
      <c r="B13" s="7">
        <v>6000</v>
      </c>
      <c r="C13" s="7">
        <v>3</v>
      </c>
      <c r="D13" s="8" t="s">
        <v>84</v>
      </c>
      <c r="E13" s="8">
        <v>0.18</v>
      </c>
      <c r="F13" s="7">
        <v>7.5</v>
      </c>
      <c r="G13" s="7">
        <v>6000</v>
      </c>
      <c r="H13" s="8"/>
      <c r="I13" s="17">
        <v>3500</v>
      </c>
      <c r="J13" s="17"/>
      <c r="K13" s="17" t="s">
        <v>85</v>
      </c>
      <c r="L13" s="17"/>
      <c r="M13" s="17">
        <v>7.5</v>
      </c>
      <c r="N13" s="17"/>
      <c r="O13" s="17">
        <v>3500</v>
      </c>
      <c r="P13" s="48"/>
      <c r="Q13" s="49"/>
      <c r="R13" s="49"/>
      <c r="S13" s="49"/>
      <c r="T13" s="49"/>
      <c r="U13" s="49"/>
      <c r="V13" s="50"/>
      <c r="W13" s="8">
        <v>2600</v>
      </c>
      <c r="X13" s="8">
        <v>3</v>
      </c>
      <c r="Y13" s="8" t="s">
        <v>86</v>
      </c>
      <c r="Z13" s="8">
        <v>0.62</v>
      </c>
      <c r="AA13" s="8">
        <v>7.5</v>
      </c>
      <c r="AB13" s="8">
        <v>2600</v>
      </c>
      <c r="AC13" s="8"/>
      <c r="AD13" s="1"/>
      <c r="AE13" s="1"/>
    </row>
    <row r="14" spans="1:31">
      <c r="A14" s="6">
        <v>42134</v>
      </c>
      <c r="B14" s="17">
        <v>6000</v>
      </c>
      <c r="C14" s="17"/>
      <c r="D14" s="17" t="s">
        <v>18</v>
      </c>
      <c r="E14" s="17"/>
      <c r="F14" s="17">
        <v>7.5</v>
      </c>
      <c r="G14" s="17"/>
      <c r="H14" s="17">
        <v>6000</v>
      </c>
      <c r="I14" s="7">
        <v>2100</v>
      </c>
      <c r="J14" s="8">
        <v>3</v>
      </c>
      <c r="K14" s="8" t="s">
        <v>87</v>
      </c>
      <c r="L14" s="7">
        <v>0.38</v>
      </c>
      <c r="M14" s="7">
        <v>7.5</v>
      </c>
      <c r="N14" s="7">
        <v>2100</v>
      </c>
      <c r="O14" s="8"/>
      <c r="P14" s="8"/>
      <c r="Q14" s="8"/>
      <c r="R14" s="8"/>
      <c r="S14" s="8"/>
      <c r="T14" s="7"/>
      <c r="U14" s="8"/>
      <c r="V14" s="8"/>
      <c r="W14" s="8">
        <v>2400</v>
      </c>
      <c r="X14" s="8">
        <v>2</v>
      </c>
      <c r="Y14" s="8" t="s">
        <v>88</v>
      </c>
      <c r="Z14" s="8">
        <v>0.48</v>
      </c>
      <c r="AA14" s="8">
        <v>7.5</v>
      </c>
      <c r="AB14" s="8">
        <v>2400</v>
      </c>
      <c r="AC14" s="8"/>
      <c r="AD14" s="1"/>
      <c r="AE14" s="1"/>
    </row>
    <row r="15" spans="1:31">
      <c r="A15" s="6">
        <v>42135</v>
      </c>
      <c r="B15" s="17">
        <v>7000</v>
      </c>
      <c r="C15" s="17"/>
      <c r="D15" s="17" t="s">
        <v>20</v>
      </c>
      <c r="E15" s="17"/>
      <c r="F15" s="17">
        <v>7.5</v>
      </c>
      <c r="G15" s="17"/>
      <c r="H15" s="17">
        <v>7000</v>
      </c>
      <c r="I15" s="48" t="s">
        <v>36</v>
      </c>
      <c r="J15" s="74"/>
      <c r="K15" s="74"/>
      <c r="L15" s="74"/>
      <c r="M15" s="74"/>
      <c r="N15" s="74"/>
      <c r="O15" s="75"/>
      <c r="P15" s="48"/>
      <c r="Q15" s="49"/>
      <c r="R15" s="49"/>
      <c r="S15" s="49"/>
      <c r="T15" s="49"/>
      <c r="U15" s="49"/>
      <c r="V15" s="50"/>
      <c r="W15" s="8">
        <v>2200</v>
      </c>
      <c r="X15" s="8">
        <v>4</v>
      </c>
      <c r="Y15" s="8" t="s">
        <v>89</v>
      </c>
      <c r="Z15" s="8">
        <v>0.51</v>
      </c>
      <c r="AA15" s="8">
        <v>7.5</v>
      </c>
      <c r="AB15" s="8">
        <v>2200</v>
      </c>
      <c r="AC15" s="8"/>
      <c r="AD15" s="1"/>
      <c r="AE15" s="1"/>
    </row>
    <row r="16" spans="1:31">
      <c r="A16" s="6">
        <v>42136</v>
      </c>
      <c r="B16" s="7">
        <v>6800</v>
      </c>
      <c r="C16" s="7">
        <v>1</v>
      </c>
      <c r="D16" s="7" t="s">
        <v>90</v>
      </c>
      <c r="E16" s="7">
        <v>0.34</v>
      </c>
      <c r="F16" s="7">
        <v>7.5</v>
      </c>
      <c r="G16" s="7">
        <v>6800</v>
      </c>
      <c r="H16" s="7"/>
      <c r="I16" s="16">
        <v>4000</v>
      </c>
      <c r="J16" s="16"/>
      <c r="K16" s="16" t="s">
        <v>91</v>
      </c>
      <c r="L16" s="16"/>
      <c r="M16" s="16">
        <v>7.5</v>
      </c>
      <c r="N16" s="16"/>
      <c r="O16" s="16">
        <v>4000</v>
      </c>
      <c r="P16" s="48"/>
      <c r="Q16" s="49"/>
      <c r="R16" s="49"/>
      <c r="S16" s="49"/>
      <c r="T16" s="49"/>
      <c r="U16" s="49"/>
      <c r="V16" s="50"/>
      <c r="W16" s="16">
        <v>1500</v>
      </c>
      <c r="X16" s="16"/>
      <c r="Y16" s="16" t="s">
        <v>20</v>
      </c>
      <c r="Z16" s="16"/>
      <c r="AA16" s="16">
        <v>7.5</v>
      </c>
      <c r="AB16" s="16"/>
      <c r="AC16" s="16">
        <v>1500</v>
      </c>
      <c r="AD16" s="1"/>
      <c r="AE16" s="1"/>
    </row>
    <row r="17" spans="1:32">
      <c r="A17" s="6">
        <v>42137</v>
      </c>
      <c r="B17" s="17">
        <v>6000</v>
      </c>
      <c r="C17" s="17"/>
      <c r="D17" s="17" t="s">
        <v>20</v>
      </c>
      <c r="E17" s="17"/>
      <c r="F17" s="17">
        <v>7.5</v>
      </c>
      <c r="G17" s="17"/>
      <c r="H17" s="17">
        <v>6000</v>
      </c>
      <c r="I17" s="17">
        <v>3200</v>
      </c>
      <c r="J17" s="17"/>
      <c r="K17" s="17" t="s">
        <v>38</v>
      </c>
      <c r="L17" s="17"/>
      <c r="M17" s="17">
        <v>7.5</v>
      </c>
      <c r="N17" s="17"/>
      <c r="O17" s="17">
        <v>3200</v>
      </c>
      <c r="P17" s="7"/>
      <c r="Q17" s="7"/>
      <c r="R17" s="7"/>
      <c r="S17" s="7"/>
      <c r="T17" s="7"/>
      <c r="U17" s="7"/>
      <c r="V17" s="7"/>
      <c r="W17" s="8">
        <v>3000</v>
      </c>
      <c r="X17" s="8">
        <v>4</v>
      </c>
      <c r="Y17" s="8" t="s">
        <v>92</v>
      </c>
      <c r="Z17" s="8">
        <v>0.32</v>
      </c>
      <c r="AA17" s="8">
        <v>7.5</v>
      </c>
      <c r="AB17" s="8">
        <v>3000</v>
      </c>
      <c r="AC17" s="8"/>
      <c r="AD17" s="1"/>
      <c r="AE17" s="1"/>
    </row>
    <row r="18" spans="1:32">
      <c r="A18" s="6">
        <v>42138</v>
      </c>
      <c r="B18" s="7">
        <v>5000</v>
      </c>
      <c r="C18" s="7">
        <v>5</v>
      </c>
      <c r="D18" s="8" t="s">
        <v>93</v>
      </c>
      <c r="E18" s="8">
        <v>0.56000000000000005</v>
      </c>
      <c r="F18" s="7">
        <v>7.5</v>
      </c>
      <c r="G18" s="7">
        <v>5000</v>
      </c>
      <c r="H18" s="7"/>
      <c r="I18" s="7">
        <v>2000</v>
      </c>
      <c r="J18" s="7">
        <v>3</v>
      </c>
      <c r="K18" s="7" t="s">
        <v>94</v>
      </c>
      <c r="L18" s="7">
        <v>0.76</v>
      </c>
      <c r="M18" s="7">
        <v>7.5</v>
      </c>
      <c r="N18" s="7">
        <v>2000</v>
      </c>
      <c r="O18" s="7"/>
      <c r="P18" s="7"/>
      <c r="Q18" s="7"/>
      <c r="R18" s="7"/>
      <c r="S18" s="7"/>
      <c r="T18" s="7"/>
      <c r="U18" s="7"/>
      <c r="V18" s="7"/>
      <c r="W18" s="20">
        <v>700</v>
      </c>
      <c r="X18" s="20">
        <v>1</v>
      </c>
      <c r="Y18" s="20" t="s">
        <v>49</v>
      </c>
      <c r="Z18" s="20">
        <v>0.45</v>
      </c>
      <c r="AA18" s="20">
        <v>7.5</v>
      </c>
      <c r="AB18" s="20">
        <v>700</v>
      </c>
      <c r="AC18" s="20"/>
      <c r="AD18" s="1"/>
      <c r="AE18" s="1"/>
    </row>
    <row r="19" spans="1:32">
      <c r="A19" s="6">
        <v>42139</v>
      </c>
      <c r="B19" s="17">
        <v>5000</v>
      </c>
      <c r="C19" s="17"/>
      <c r="D19" s="17" t="s">
        <v>20</v>
      </c>
      <c r="E19" s="17"/>
      <c r="F19" s="17">
        <v>7.5</v>
      </c>
      <c r="G19" s="17"/>
      <c r="H19" s="17">
        <v>5000</v>
      </c>
      <c r="I19" s="7">
        <v>1200</v>
      </c>
      <c r="J19" s="7">
        <v>5</v>
      </c>
      <c r="K19" s="7" t="s">
        <v>95</v>
      </c>
      <c r="L19" s="7">
        <v>0.62</v>
      </c>
      <c r="M19" s="7">
        <v>7.5</v>
      </c>
      <c r="N19" s="7">
        <v>1200</v>
      </c>
      <c r="O19" s="7"/>
      <c r="P19" s="7"/>
      <c r="Q19" s="7"/>
      <c r="R19" s="7"/>
      <c r="S19" s="7"/>
      <c r="T19" s="7"/>
      <c r="U19" s="7"/>
      <c r="V19" s="7"/>
      <c r="W19" s="16">
        <v>2000</v>
      </c>
      <c r="X19" s="16"/>
      <c r="Y19" s="16" t="s">
        <v>18</v>
      </c>
      <c r="Z19" s="16"/>
      <c r="AA19" s="16">
        <v>7.5</v>
      </c>
      <c r="AB19" s="16"/>
      <c r="AC19" s="16">
        <v>2000</v>
      </c>
      <c r="AD19" s="46"/>
      <c r="AE19" s="47"/>
      <c r="AF19" s="47"/>
    </row>
    <row r="20" spans="1:32">
      <c r="A20" s="6">
        <v>42140</v>
      </c>
      <c r="B20" s="7">
        <v>8800</v>
      </c>
      <c r="C20" s="7">
        <v>3</v>
      </c>
      <c r="D20" s="7" t="s">
        <v>96</v>
      </c>
      <c r="E20" s="7">
        <v>0.25</v>
      </c>
      <c r="F20" s="7">
        <v>7.5</v>
      </c>
      <c r="G20" s="7">
        <v>8800</v>
      </c>
      <c r="H20" s="7"/>
      <c r="I20" s="7">
        <v>1900</v>
      </c>
      <c r="J20" s="7">
        <v>2</v>
      </c>
      <c r="K20" s="7" t="s">
        <v>97</v>
      </c>
      <c r="L20" s="7">
        <v>0.42</v>
      </c>
      <c r="M20" s="7">
        <v>7.5</v>
      </c>
      <c r="N20" s="7">
        <v>1900</v>
      </c>
      <c r="O20" s="7"/>
      <c r="P20" s="7"/>
      <c r="Q20" s="7"/>
      <c r="R20" s="7"/>
      <c r="S20" s="7"/>
      <c r="T20" s="7"/>
      <c r="U20" s="7"/>
      <c r="V20" s="7"/>
      <c r="W20" s="21">
        <v>4400</v>
      </c>
      <c r="X20" s="21">
        <v>3</v>
      </c>
      <c r="Y20" s="21" t="s">
        <v>98</v>
      </c>
      <c r="Z20" s="21">
        <v>0.57999999999999996</v>
      </c>
      <c r="AA20" s="21">
        <v>7.5</v>
      </c>
      <c r="AB20" s="21">
        <v>4400</v>
      </c>
      <c r="AC20" s="21"/>
      <c r="AD20" s="1"/>
      <c r="AE20" s="1"/>
    </row>
    <row r="21" spans="1:32">
      <c r="A21" s="6">
        <v>42141</v>
      </c>
      <c r="B21" s="17">
        <v>4400</v>
      </c>
      <c r="C21" s="17"/>
      <c r="D21" s="17" t="s">
        <v>38</v>
      </c>
      <c r="E21" s="17"/>
      <c r="F21" s="17">
        <v>7.5</v>
      </c>
      <c r="G21" s="17"/>
      <c r="H21" s="17">
        <v>4400</v>
      </c>
      <c r="I21" s="7">
        <v>1800</v>
      </c>
      <c r="J21" s="7">
        <v>3</v>
      </c>
      <c r="K21" s="7" t="s">
        <v>99</v>
      </c>
      <c r="L21" s="7">
        <v>0.54</v>
      </c>
      <c r="M21" s="7">
        <v>7.5</v>
      </c>
      <c r="N21" s="7">
        <v>1800</v>
      </c>
      <c r="O21" s="7"/>
      <c r="P21" s="7"/>
      <c r="Q21" s="7"/>
      <c r="R21" s="7"/>
      <c r="S21" s="7"/>
      <c r="T21" s="7"/>
      <c r="U21" s="7"/>
      <c r="V21" s="7"/>
      <c r="W21" s="8">
        <v>6200</v>
      </c>
      <c r="X21" s="8">
        <v>5</v>
      </c>
      <c r="Y21" s="8" t="s">
        <v>100</v>
      </c>
      <c r="Z21" s="8">
        <v>0.45</v>
      </c>
      <c r="AA21" s="8">
        <v>7.5</v>
      </c>
      <c r="AB21" s="8">
        <v>6200</v>
      </c>
      <c r="AC21" s="8"/>
      <c r="AD21" s="1"/>
      <c r="AE21" s="1"/>
    </row>
    <row r="22" spans="1:32">
      <c r="A22" s="6">
        <v>42142</v>
      </c>
      <c r="B22" s="7">
        <v>3200</v>
      </c>
      <c r="C22" s="7">
        <v>2</v>
      </c>
      <c r="D22" s="7" t="s">
        <v>17</v>
      </c>
      <c r="E22" s="7">
        <v>0.19</v>
      </c>
      <c r="F22" s="7">
        <v>7.5</v>
      </c>
      <c r="G22" s="7">
        <v>3200</v>
      </c>
      <c r="H22" s="7"/>
      <c r="I22" s="7">
        <v>4800</v>
      </c>
      <c r="J22" s="7">
        <v>4</v>
      </c>
      <c r="K22" s="7" t="s">
        <v>101</v>
      </c>
      <c r="L22" s="7">
        <v>0.72</v>
      </c>
      <c r="M22" s="7">
        <v>7.5</v>
      </c>
      <c r="N22" s="7">
        <v>4800</v>
      </c>
      <c r="O22" s="7"/>
      <c r="P22" s="7"/>
      <c r="Q22" s="7"/>
      <c r="R22" s="7"/>
      <c r="S22" s="7"/>
      <c r="T22" s="7"/>
      <c r="U22" s="7"/>
      <c r="V22" s="7"/>
      <c r="W22" s="8">
        <v>1200</v>
      </c>
      <c r="X22" s="8">
        <v>2</v>
      </c>
      <c r="Y22" s="8" t="s">
        <v>102</v>
      </c>
      <c r="Z22" s="8">
        <v>0.81</v>
      </c>
      <c r="AA22" s="8">
        <v>7.5</v>
      </c>
      <c r="AB22" s="8">
        <v>1200</v>
      </c>
      <c r="AC22" s="8"/>
      <c r="AD22" s="1"/>
      <c r="AE22" s="1"/>
    </row>
    <row r="23" spans="1:32">
      <c r="A23" s="6">
        <v>42143</v>
      </c>
      <c r="B23" s="7">
        <v>3500</v>
      </c>
      <c r="C23" s="7">
        <v>3</v>
      </c>
      <c r="D23" s="7" t="s">
        <v>103</v>
      </c>
      <c r="E23" s="7">
        <v>0.84</v>
      </c>
      <c r="F23" s="7">
        <v>7.5</v>
      </c>
      <c r="G23" s="7">
        <v>3500</v>
      </c>
      <c r="H23" s="7"/>
      <c r="I23" s="17">
        <v>3000</v>
      </c>
      <c r="J23" s="17"/>
      <c r="K23" s="17" t="s">
        <v>85</v>
      </c>
      <c r="L23" s="17"/>
      <c r="M23" s="17">
        <v>7.5</v>
      </c>
      <c r="N23" s="17"/>
      <c r="O23" s="17">
        <v>3000</v>
      </c>
      <c r="P23" s="7"/>
      <c r="Q23" s="7"/>
      <c r="R23" s="7"/>
      <c r="S23" s="7"/>
      <c r="T23" s="7"/>
      <c r="U23" s="7"/>
      <c r="V23" s="7"/>
      <c r="W23" s="16">
        <v>4000</v>
      </c>
      <c r="X23" s="16"/>
      <c r="Y23" s="16" t="s">
        <v>18</v>
      </c>
      <c r="Z23" s="16"/>
      <c r="AA23" s="16">
        <v>7.5</v>
      </c>
      <c r="AB23" s="16"/>
      <c r="AC23" s="16">
        <v>4000</v>
      </c>
      <c r="AD23" s="1"/>
      <c r="AE23" s="1"/>
    </row>
    <row r="24" spans="1:32">
      <c r="A24" s="6">
        <v>42144</v>
      </c>
      <c r="B24" s="7">
        <v>3000</v>
      </c>
      <c r="C24" s="7">
        <v>2</v>
      </c>
      <c r="D24" s="7" t="s">
        <v>100</v>
      </c>
      <c r="E24" s="7">
        <v>0.45</v>
      </c>
      <c r="F24" s="7">
        <v>7.5</v>
      </c>
      <c r="G24" s="7">
        <v>3000</v>
      </c>
      <c r="H24" s="7"/>
      <c r="I24" s="17">
        <v>3000</v>
      </c>
      <c r="J24" s="17"/>
      <c r="K24" s="17" t="s">
        <v>18</v>
      </c>
      <c r="L24" s="17"/>
      <c r="M24" s="17">
        <v>7.5</v>
      </c>
      <c r="N24" s="17"/>
      <c r="O24" s="17">
        <v>3000</v>
      </c>
      <c r="P24" s="7"/>
      <c r="Q24" s="7"/>
      <c r="R24" s="7"/>
      <c r="S24" s="7"/>
      <c r="T24" s="7"/>
      <c r="U24" s="7"/>
      <c r="V24" s="7"/>
      <c r="W24" s="8">
        <v>8200</v>
      </c>
      <c r="X24" s="8">
        <v>5</v>
      </c>
      <c r="Y24" s="8" t="s">
        <v>79</v>
      </c>
      <c r="Z24" s="8">
        <v>0.4</v>
      </c>
      <c r="AA24" s="8">
        <v>7.5</v>
      </c>
      <c r="AB24" s="8">
        <v>8200</v>
      </c>
      <c r="AC24" s="8"/>
      <c r="AD24" s="1"/>
      <c r="AE24" s="1"/>
    </row>
    <row r="25" spans="1:32">
      <c r="A25" s="6">
        <v>42145</v>
      </c>
      <c r="B25" s="17">
        <v>900</v>
      </c>
      <c r="C25" s="17"/>
      <c r="D25" s="17" t="s">
        <v>12</v>
      </c>
      <c r="E25" s="17"/>
      <c r="F25" s="17">
        <v>7.5</v>
      </c>
      <c r="G25" s="17"/>
      <c r="H25" s="17">
        <v>900</v>
      </c>
      <c r="I25" s="7">
        <v>4000</v>
      </c>
      <c r="J25" s="7">
        <v>2</v>
      </c>
      <c r="K25" s="7" t="s">
        <v>68</v>
      </c>
      <c r="L25" s="7">
        <v>0.43</v>
      </c>
      <c r="M25" s="7">
        <v>7.5</v>
      </c>
      <c r="N25" s="7">
        <v>4000</v>
      </c>
      <c r="O25" s="7"/>
      <c r="P25" s="7"/>
      <c r="Q25" s="7"/>
      <c r="R25" s="7"/>
      <c r="S25" s="7"/>
      <c r="T25" s="7"/>
      <c r="U25" s="7"/>
      <c r="V25" s="7"/>
      <c r="W25" s="8">
        <v>6000</v>
      </c>
      <c r="X25" s="8">
        <v>2</v>
      </c>
      <c r="Y25" s="8" t="s">
        <v>104</v>
      </c>
      <c r="Z25" s="8">
        <v>0.69</v>
      </c>
      <c r="AA25" s="8">
        <v>7.5</v>
      </c>
      <c r="AB25" s="8">
        <v>600</v>
      </c>
      <c r="AC25" s="8"/>
      <c r="AD25" s="1"/>
      <c r="AE25" s="1"/>
    </row>
    <row r="26" spans="1:32">
      <c r="A26" s="6">
        <v>42146</v>
      </c>
      <c r="B26" s="17">
        <v>2900</v>
      </c>
      <c r="C26" s="17"/>
      <c r="D26" s="17" t="s">
        <v>12</v>
      </c>
      <c r="E26" s="17"/>
      <c r="F26" s="17">
        <v>7.5</v>
      </c>
      <c r="G26" s="17"/>
      <c r="H26" s="17">
        <v>2900</v>
      </c>
      <c r="I26" s="17">
        <v>3700</v>
      </c>
      <c r="J26" s="17"/>
      <c r="K26" s="17" t="s">
        <v>38</v>
      </c>
      <c r="L26" s="17"/>
      <c r="M26" s="17">
        <v>7.5</v>
      </c>
      <c r="N26" s="17"/>
      <c r="O26" s="17">
        <v>3700</v>
      </c>
      <c r="P26" s="7"/>
      <c r="Q26" s="7"/>
      <c r="R26" s="7"/>
      <c r="S26" s="7"/>
      <c r="T26" s="7"/>
      <c r="U26" s="7"/>
      <c r="V26" s="7"/>
      <c r="W26" s="8">
        <v>4400</v>
      </c>
      <c r="X26" s="8">
        <v>2</v>
      </c>
      <c r="Y26" s="8" t="s">
        <v>105</v>
      </c>
      <c r="Z26" s="8">
        <v>0.15</v>
      </c>
      <c r="AA26" s="8">
        <v>7.5</v>
      </c>
      <c r="AB26" s="8">
        <v>4400</v>
      </c>
      <c r="AC26" s="8"/>
      <c r="AD26" s="1"/>
      <c r="AE26" s="1"/>
    </row>
    <row r="27" spans="1:32">
      <c r="A27" s="6">
        <v>42147</v>
      </c>
      <c r="B27" s="7">
        <v>3000</v>
      </c>
      <c r="C27" s="7"/>
      <c r="D27" s="17" t="s">
        <v>12</v>
      </c>
      <c r="E27" s="7"/>
      <c r="F27" s="7">
        <v>7.5</v>
      </c>
      <c r="G27" s="7"/>
      <c r="H27" s="7">
        <v>3000</v>
      </c>
      <c r="I27" s="7">
        <v>2800</v>
      </c>
      <c r="J27" s="7">
        <v>2</v>
      </c>
      <c r="K27" s="7" t="s">
        <v>108</v>
      </c>
      <c r="L27" s="7">
        <v>0.47</v>
      </c>
      <c r="M27" s="7">
        <v>7.5</v>
      </c>
      <c r="N27" s="7">
        <v>2800</v>
      </c>
      <c r="O27" s="7"/>
      <c r="P27" s="7"/>
      <c r="Q27" s="7"/>
      <c r="R27" s="7"/>
      <c r="S27" s="7"/>
      <c r="T27" s="7"/>
      <c r="U27" s="7"/>
      <c r="V27" s="7"/>
      <c r="W27" s="8">
        <v>2300</v>
      </c>
      <c r="X27" s="8">
        <v>4</v>
      </c>
      <c r="Y27" s="8" t="s">
        <v>106</v>
      </c>
      <c r="Z27" s="8">
        <v>0.28999999999999998</v>
      </c>
      <c r="AA27" s="8">
        <v>7.5</v>
      </c>
      <c r="AB27" s="8">
        <v>2300</v>
      </c>
      <c r="AC27" s="8"/>
      <c r="AD27" s="1"/>
      <c r="AE27" s="1"/>
    </row>
    <row r="28" spans="1:32">
      <c r="A28" s="6">
        <v>42148</v>
      </c>
      <c r="B28" s="7">
        <v>4200</v>
      </c>
      <c r="C28" s="7">
        <v>1</v>
      </c>
      <c r="D28" s="7" t="s">
        <v>107</v>
      </c>
      <c r="E28" s="7">
        <v>0.47</v>
      </c>
      <c r="F28" s="7">
        <v>7.5</v>
      </c>
      <c r="G28" s="7">
        <v>4200</v>
      </c>
      <c r="H28" s="7"/>
      <c r="I28" s="17">
        <v>7500</v>
      </c>
      <c r="J28" s="17"/>
      <c r="K28" s="17" t="s">
        <v>18</v>
      </c>
      <c r="L28" s="17"/>
      <c r="M28" s="17"/>
      <c r="N28" s="17"/>
      <c r="O28" s="17">
        <v>7500</v>
      </c>
      <c r="P28" s="7"/>
      <c r="Q28" s="7"/>
      <c r="R28" s="7"/>
      <c r="S28" s="7"/>
      <c r="T28" s="7"/>
      <c r="U28" s="7"/>
      <c r="V28" s="7"/>
      <c r="W28" s="48" t="s">
        <v>36</v>
      </c>
      <c r="X28" s="74"/>
      <c r="Y28" s="74"/>
      <c r="Z28" s="74"/>
      <c r="AA28" s="74"/>
      <c r="AB28" s="74"/>
      <c r="AC28" s="75"/>
      <c r="AD28" s="1"/>
      <c r="AE28" s="1"/>
    </row>
    <row r="29" spans="1:32">
      <c r="A29" s="6">
        <v>42149</v>
      </c>
      <c r="B29" s="7">
        <v>4600</v>
      </c>
      <c r="C29" s="7">
        <v>2</v>
      </c>
      <c r="D29" s="7" t="s">
        <v>49</v>
      </c>
      <c r="E29" s="7">
        <v>0.45</v>
      </c>
      <c r="F29" s="7">
        <v>7.5</v>
      </c>
      <c r="G29" s="7">
        <v>4600</v>
      </c>
      <c r="H29" s="7"/>
      <c r="I29" s="7">
        <v>3000</v>
      </c>
      <c r="J29" s="7">
        <v>3</v>
      </c>
      <c r="K29" s="7" t="s">
        <v>52</v>
      </c>
      <c r="L29" s="7">
        <v>0.43</v>
      </c>
      <c r="M29" s="7">
        <v>7.5</v>
      </c>
      <c r="N29" s="7">
        <v>3000</v>
      </c>
      <c r="O29" s="7"/>
      <c r="P29" s="48"/>
      <c r="Q29" s="49"/>
      <c r="R29" s="49"/>
      <c r="S29" s="49"/>
      <c r="T29" s="49"/>
      <c r="U29" s="49"/>
      <c r="V29" s="50"/>
      <c r="W29" s="7">
        <v>9000</v>
      </c>
      <c r="X29" s="7">
        <v>1</v>
      </c>
      <c r="Y29" s="7" t="s">
        <v>79</v>
      </c>
      <c r="Z29" s="7">
        <v>0.4</v>
      </c>
      <c r="AA29" s="7">
        <v>7.5</v>
      </c>
      <c r="AB29" s="7">
        <v>9000</v>
      </c>
      <c r="AC29" s="7"/>
      <c r="AD29" s="1"/>
      <c r="AE29" s="1"/>
    </row>
    <row r="30" spans="1:32">
      <c r="A30" s="6">
        <v>42150</v>
      </c>
      <c r="B30" s="7">
        <v>5200</v>
      </c>
      <c r="C30" s="7">
        <v>4</v>
      </c>
      <c r="D30" s="7" t="s">
        <v>109</v>
      </c>
      <c r="E30" s="7">
        <v>0.5</v>
      </c>
      <c r="F30" s="7">
        <v>7.5</v>
      </c>
      <c r="G30" s="7">
        <v>5200</v>
      </c>
      <c r="H30" s="7"/>
      <c r="I30" s="7">
        <v>3400</v>
      </c>
      <c r="J30" s="7">
        <v>1</v>
      </c>
      <c r="K30" s="7" t="s">
        <v>110</v>
      </c>
      <c r="L30" s="7">
        <v>0.69</v>
      </c>
      <c r="M30" s="7">
        <v>7.5</v>
      </c>
      <c r="N30" s="7">
        <v>3400</v>
      </c>
      <c r="O30" s="7"/>
      <c r="P30" s="7"/>
      <c r="Q30" s="7"/>
      <c r="R30" s="7"/>
      <c r="S30" s="7"/>
      <c r="T30" s="7"/>
      <c r="U30" s="7"/>
      <c r="V30" s="7"/>
      <c r="W30" s="8">
        <v>3000</v>
      </c>
      <c r="X30" s="8">
        <v>3</v>
      </c>
      <c r="Y30" s="8" t="s">
        <v>111</v>
      </c>
      <c r="Z30" s="8">
        <v>0.4</v>
      </c>
      <c r="AA30" s="8">
        <v>7.5</v>
      </c>
      <c r="AB30" s="8">
        <v>3000</v>
      </c>
      <c r="AC30" s="8"/>
      <c r="AD30" s="1"/>
      <c r="AE30" s="1"/>
    </row>
    <row r="31" spans="1:32">
      <c r="A31" s="6">
        <v>42151</v>
      </c>
      <c r="B31" s="7">
        <v>3700</v>
      </c>
      <c r="C31" s="7">
        <v>4</v>
      </c>
      <c r="D31" s="7" t="s">
        <v>112</v>
      </c>
      <c r="E31" s="7">
        <v>0.32</v>
      </c>
      <c r="F31" s="7">
        <v>7.5</v>
      </c>
      <c r="G31" s="7">
        <v>3700</v>
      </c>
      <c r="H31" s="7"/>
      <c r="I31" s="7">
        <v>3600</v>
      </c>
      <c r="J31" s="7">
        <v>1</v>
      </c>
      <c r="K31" s="7" t="s">
        <v>70</v>
      </c>
      <c r="L31" s="7">
        <v>0.48</v>
      </c>
      <c r="M31" s="7">
        <v>7.5</v>
      </c>
      <c r="N31" s="7">
        <v>3600</v>
      </c>
      <c r="O31" s="7"/>
      <c r="P31" s="7"/>
      <c r="Q31" s="7"/>
      <c r="R31" s="7"/>
      <c r="S31" s="7"/>
      <c r="T31" s="7"/>
      <c r="U31" s="7"/>
      <c r="V31" s="7"/>
      <c r="W31" s="48" t="s">
        <v>36</v>
      </c>
      <c r="X31" s="74"/>
      <c r="Y31" s="74"/>
      <c r="Z31" s="74"/>
      <c r="AA31" s="74"/>
      <c r="AB31" s="74"/>
      <c r="AC31" s="75"/>
      <c r="AD31" s="1"/>
      <c r="AE31" s="1"/>
    </row>
    <row r="32" spans="1:32">
      <c r="A32" s="6">
        <v>42152</v>
      </c>
      <c r="B32" s="7">
        <v>6000</v>
      </c>
      <c r="C32" s="7">
        <v>5</v>
      </c>
      <c r="D32" s="7" t="s">
        <v>92</v>
      </c>
      <c r="E32" s="7">
        <v>0.32</v>
      </c>
      <c r="F32" s="7">
        <v>7.5</v>
      </c>
      <c r="G32" s="7">
        <v>6000</v>
      </c>
      <c r="H32" s="7"/>
      <c r="I32" s="7">
        <v>5000</v>
      </c>
      <c r="J32" s="7">
        <v>3</v>
      </c>
      <c r="K32" s="7" t="s">
        <v>113</v>
      </c>
      <c r="L32" s="7">
        <v>0.38</v>
      </c>
      <c r="M32" s="7">
        <v>7.5</v>
      </c>
      <c r="N32" s="7">
        <v>5000</v>
      </c>
      <c r="O32" s="7"/>
      <c r="P32" s="7"/>
      <c r="Q32" s="7"/>
      <c r="R32" s="7"/>
      <c r="S32" s="7"/>
      <c r="T32" s="7"/>
      <c r="U32" s="7"/>
      <c r="V32" s="7"/>
      <c r="W32" s="8">
        <v>6000</v>
      </c>
      <c r="X32" s="8">
        <v>3</v>
      </c>
      <c r="Y32" s="8" t="s">
        <v>114</v>
      </c>
      <c r="Z32" s="8">
        <v>0.4</v>
      </c>
      <c r="AA32" s="8">
        <v>7.5</v>
      </c>
      <c r="AB32" s="8">
        <v>6000</v>
      </c>
      <c r="AC32" s="8"/>
      <c r="AD32" s="1"/>
      <c r="AE32" s="1"/>
    </row>
    <row r="33" spans="1:31">
      <c r="A33" s="6">
        <v>42153</v>
      </c>
      <c r="B33" s="7">
        <v>6000</v>
      </c>
      <c r="C33" s="7">
        <v>1</v>
      </c>
      <c r="D33" s="7" t="s">
        <v>37</v>
      </c>
      <c r="E33" s="7">
        <v>0.27</v>
      </c>
      <c r="F33" s="7">
        <v>7.5</v>
      </c>
      <c r="G33" s="7">
        <v>6000</v>
      </c>
      <c r="H33" s="7"/>
      <c r="I33" s="7">
        <v>9000</v>
      </c>
      <c r="J33" s="7">
        <v>3</v>
      </c>
      <c r="K33" s="8" t="s">
        <v>34</v>
      </c>
      <c r="L33" s="7">
        <v>0.48</v>
      </c>
      <c r="M33" s="8">
        <v>7.5</v>
      </c>
      <c r="N33" s="7">
        <v>9000</v>
      </c>
      <c r="O33" s="8"/>
      <c r="P33" s="7"/>
      <c r="Q33" s="7"/>
      <c r="R33" s="7"/>
      <c r="S33" s="7"/>
      <c r="T33" s="7"/>
      <c r="U33" s="7"/>
      <c r="V33" s="7"/>
      <c r="W33" s="8">
        <v>3000</v>
      </c>
      <c r="X33" s="8">
        <v>2</v>
      </c>
      <c r="Y33" s="8" t="s">
        <v>115</v>
      </c>
      <c r="Z33" s="8">
        <v>0.41</v>
      </c>
      <c r="AA33" s="8">
        <v>7.5</v>
      </c>
      <c r="AB33" s="8">
        <v>3000</v>
      </c>
      <c r="AC33" s="8"/>
      <c r="AD33" s="1"/>
      <c r="AE33" s="1"/>
    </row>
    <row r="34" spans="1:31">
      <c r="A34" s="6">
        <v>42154</v>
      </c>
      <c r="B34" s="7">
        <v>7000</v>
      </c>
      <c r="C34" s="7">
        <v>5</v>
      </c>
      <c r="D34" s="7" t="s">
        <v>116</v>
      </c>
      <c r="E34" s="7">
        <v>0.44</v>
      </c>
      <c r="F34" s="7">
        <v>7.5</v>
      </c>
      <c r="G34" s="7">
        <v>7000</v>
      </c>
      <c r="H34" s="7"/>
      <c r="I34" s="7">
        <v>2000</v>
      </c>
      <c r="J34" s="8">
        <v>1</v>
      </c>
      <c r="K34" s="8" t="s">
        <v>111</v>
      </c>
      <c r="L34" s="8">
        <v>0.49</v>
      </c>
      <c r="M34" s="8">
        <v>7.5</v>
      </c>
      <c r="N34" s="7">
        <v>2000</v>
      </c>
      <c r="O34" s="8"/>
      <c r="P34" s="22"/>
      <c r="Q34" s="23"/>
      <c r="R34" s="23"/>
      <c r="S34" s="23"/>
      <c r="T34" s="23"/>
      <c r="U34" s="23"/>
      <c r="V34" s="24"/>
      <c r="W34" s="8">
        <v>6000</v>
      </c>
      <c r="X34" s="8" t="s">
        <v>117</v>
      </c>
      <c r="Y34" s="8" t="s">
        <v>118</v>
      </c>
      <c r="Z34" s="8">
        <v>0.42</v>
      </c>
      <c r="AA34" s="8">
        <v>7.5</v>
      </c>
      <c r="AB34" s="8">
        <v>6000</v>
      </c>
      <c r="AC34" s="8"/>
      <c r="AD34" s="1"/>
      <c r="AE34" s="1"/>
    </row>
    <row r="35" spans="1:31">
      <c r="A35" s="6">
        <v>42155</v>
      </c>
      <c r="B35" s="17">
        <v>4000</v>
      </c>
      <c r="C35" s="17"/>
      <c r="D35" s="17" t="s">
        <v>38</v>
      </c>
      <c r="E35" s="17"/>
      <c r="F35" s="17">
        <v>7.5</v>
      </c>
      <c r="G35" s="17"/>
      <c r="H35" s="16">
        <v>4000</v>
      </c>
      <c r="I35" s="17">
        <v>2000</v>
      </c>
      <c r="J35" s="16"/>
      <c r="K35" s="16" t="s">
        <v>119</v>
      </c>
      <c r="L35" s="16"/>
      <c r="M35" s="16">
        <v>7.5</v>
      </c>
      <c r="N35" s="17">
        <v>2000</v>
      </c>
      <c r="O35" s="16"/>
      <c r="P35" s="48"/>
      <c r="Q35" s="49"/>
      <c r="R35" s="49"/>
      <c r="S35" s="49"/>
      <c r="T35" s="49"/>
      <c r="U35" s="49"/>
      <c r="V35" s="50"/>
      <c r="W35" s="8">
        <v>5300</v>
      </c>
      <c r="X35" s="8">
        <v>4</v>
      </c>
      <c r="Y35" s="8" t="s">
        <v>120</v>
      </c>
      <c r="Z35" s="8">
        <v>58</v>
      </c>
      <c r="AA35" s="8"/>
      <c r="AB35" s="8"/>
      <c r="AC35" s="8"/>
      <c r="AD35" s="1"/>
      <c r="AE35" s="1"/>
    </row>
    <row r="36" spans="1:31">
      <c r="A36" s="9" t="s">
        <v>13</v>
      </c>
      <c r="B36" s="10">
        <f>SUM(B5:B35)</f>
        <v>148900</v>
      </c>
      <c r="C36" s="10"/>
      <c r="D36" s="10">
        <f t="shared" ref="D36:AB36" si="0">SUM(D5:D35)</f>
        <v>0</v>
      </c>
      <c r="E36" s="10"/>
      <c r="F36" s="11"/>
      <c r="G36" s="10">
        <f t="shared" si="0"/>
        <v>109700</v>
      </c>
      <c r="H36" s="10">
        <f>SUM(H5:H35)</f>
        <v>39200</v>
      </c>
      <c r="I36" s="11">
        <f>SUM(I5:I35)</f>
        <v>110400</v>
      </c>
      <c r="J36" s="10"/>
      <c r="K36" s="10">
        <f t="shared" ref="K36" si="1">SUM(K5:K35)</f>
        <v>0</v>
      </c>
      <c r="L36" s="11"/>
      <c r="M36" s="11"/>
      <c r="N36" s="11">
        <f>SUM(N5:N35)</f>
        <v>74300</v>
      </c>
      <c r="O36" s="10">
        <f t="shared" ref="O36" si="2">SUM(O5:O35)</f>
        <v>36100</v>
      </c>
      <c r="P36" s="10">
        <f>SUM(P5:P35)</f>
        <v>2450</v>
      </c>
      <c r="Q36" s="10"/>
      <c r="R36" s="10">
        <f t="shared" ref="R36" si="3">SUM(R5:R35)</f>
        <v>0</v>
      </c>
      <c r="S36" s="10"/>
      <c r="T36" s="11"/>
      <c r="U36" s="10">
        <f>SUM(U5:U35)</f>
        <v>2450</v>
      </c>
      <c r="V36" s="10">
        <f t="shared" ref="V36" si="4">SUM(V5:V35)</f>
        <v>0</v>
      </c>
      <c r="W36" s="10">
        <f t="shared" si="0"/>
        <v>103050</v>
      </c>
      <c r="X36" s="10"/>
      <c r="Y36" s="10">
        <f t="shared" si="0"/>
        <v>0</v>
      </c>
      <c r="Z36" s="10"/>
      <c r="AA36" s="10"/>
      <c r="AB36" s="10">
        <f t="shared" si="0"/>
        <v>73900</v>
      </c>
      <c r="AC36" s="10">
        <f>SUM(AC5:AC35)</f>
        <v>18450</v>
      </c>
      <c r="AD36" s="12"/>
      <c r="AE36" s="12"/>
    </row>
    <row r="37" spans="1:31">
      <c r="A37" s="13" t="s">
        <v>14</v>
      </c>
      <c r="B37" s="14">
        <f>AVERAGE(B5:B35)</f>
        <v>4803.2258064516127</v>
      </c>
      <c r="C37" s="14"/>
      <c r="D37" s="14"/>
      <c r="E37" s="14">
        <f t="shared" ref="E37:AC37" si="5">AVERAGE(E5:E35)</f>
        <v>0.3954545454545455</v>
      </c>
      <c r="F37" s="15"/>
      <c r="G37" s="14">
        <f t="shared" si="5"/>
        <v>4986.363636363636</v>
      </c>
      <c r="H37" s="14">
        <f>AVERAGE(H5:H35)</f>
        <v>4355.5555555555557</v>
      </c>
      <c r="I37" s="15">
        <f>AVERAGE(I5:I35)</f>
        <v>3680</v>
      </c>
      <c r="J37" s="14"/>
      <c r="K37" s="14"/>
      <c r="L37" s="15">
        <f>AVERAGE(L5:L35)</f>
        <v>0.4955</v>
      </c>
      <c r="M37" s="15"/>
      <c r="N37" s="15">
        <f>AVERAGE(N5:N35)</f>
        <v>3715</v>
      </c>
      <c r="O37" s="14">
        <f t="shared" ref="O37" si="6">AVERAGE(O5:O35)</f>
        <v>3610</v>
      </c>
      <c r="P37" s="14">
        <f>AVERAGE(P5:P35)</f>
        <v>2450</v>
      </c>
      <c r="Q37" s="14"/>
      <c r="R37" s="14"/>
      <c r="S37" s="14">
        <f>AVERAGE(S5:S35)</f>
        <v>0.19</v>
      </c>
      <c r="T37" s="15"/>
      <c r="U37" s="14">
        <f>AVERAGE(U5:U35)</f>
        <v>2450</v>
      </c>
      <c r="V37" s="14" t="e">
        <f t="shared" ref="V37" si="7">AVERAGE(V5:V35)</f>
        <v>#DIV/0!</v>
      </c>
      <c r="W37" s="14">
        <f t="shared" si="5"/>
        <v>3553.4482758620688</v>
      </c>
      <c r="X37" s="14"/>
      <c r="Y37" s="14"/>
      <c r="Z37" s="14">
        <f t="shared" si="5"/>
        <v>3.1942857142857144</v>
      </c>
      <c r="AA37" s="14"/>
      <c r="AB37" s="14">
        <f t="shared" si="5"/>
        <v>3695</v>
      </c>
      <c r="AC37" s="14">
        <f t="shared" si="5"/>
        <v>2306.25</v>
      </c>
      <c r="AD37" s="12"/>
      <c r="AE37" s="12"/>
    </row>
  </sheetData>
  <mergeCells count="18">
    <mergeCell ref="P15:V15"/>
    <mergeCell ref="A1:AC2"/>
    <mergeCell ref="A3:H3"/>
    <mergeCell ref="I3:O3"/>
    <mergeCell ref="P3:V3"/>
    <mergeCell ref="W3:AC3"/>
    <mergeCell ref="P8:V9"/>
    <mergeCell ref="P10:V10"/>
    <mergeCell ref="P11:V11"/>
    <mergeCell ref="P12:V12"/>
    <mergeCell ref="P13:V13"/>
    <mergeCell ref="I15:O15"/>
    <mergeCell ref="P35:V35"/>
    <mergeCell ref="P16:V16"/>
    <mergeCell ref="AD19:AF19"/>
    <mergeCell ref="P29:V29"/>
    <mergeCell ref="W28:AC28"/>
    <mergeCell ref="W31:AC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36"/>
  <sheetViews>
    <sheetView topLeftCell="A13" workbookViewId="0">
      <selection activeCell="A34" sqref="A34"/>
    </sheetView>
  </sheetViews>
  <sheetFormatPr defaultRowHeight="15"/>
  <cols>
    <col min="1" max="1" width="10.42578125" bestFit="1" customWidth="1"/>
    <col min="2" max="2" width="17.7109375" bestFit="1" customWidth="1"/>
    <col min="9" max="9" width="17.7109375" style="19" bestFit="1" customWidth="1"/>
    <col min="16" max="16" width="17.7109375" hidden="1" customWidth="1"/>
    <col min="17" max="22" width="0" hidden="1" customWidth="1"/>
    <col min="23" max="23" width="17.7109375" bestFit="1" customWidth="1"/>
  </cols>
  <sheetData>
    <row r="1" spans="1:31">
      <c r="A1" s="57" t="s">
        <v>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1"/>
      <c r="AE1" s="1"/>
    </row>
    <row r="2" spans="1:3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1"/>
      <c r="AE2" s="1"/>
    </row>
    <row r="3" spans="1:31">
      <c r="A3" s="58" t="s">
        <v>0</v>
      </c>
      <c r="B3" s="58"/>
      <c r="C3" s="58"/>
      <c r="D3" s="58"/>
      <c r="E3" s="58"/>
      <c r="F3" s="58"/>
      <c r="G3" s="58"/>
      <c r="H3" s="58"/>
      <c r="I3" s="59" t="s">
        <v>1</v>
      </c>
      <c r="J3" s="60"/>
      <c r="K3" s="60"/>
      <c r="L3" s="60"/>
      <c r="M3" s="60"/>
      <c r="N3" s="60"/>
      <c r="O3" s="61"/>
      <c r="P3" s="59" t="s">
        <v>1</v>
      </c>
      <c r="Q3" s="60"/>
      <c r="R3" s="60"/>
      <c r="S3" s="60"/>
      <c r="T3" s="60"/>
      <c r="U3" s="60"/>
      <c r="V3" s="61"/>
      <c r="W3" s="62" t="s">
        <v>2</v>
      </c>
      <c r="X3" s="63"/>
      <c r="Y3" s="63"/>
      <c r="Z3" s="63"/>
      <c r="AA3" s="63"/>
      <c r="AB3" s="63"/>
      <c r="AC3" s="64"/>
      <c r="AD3" s="1"/>
      <c r="AE3" s="1"/>
    </row>
    <row r="4" spans="1:3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18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3" t="s">
        <v>4</v>
      </c>
      <c r="Q4" s="3" t="s">
        <v>5</v>
      </c>
      <c r="R4" s="3" t="s">
        <v>6</v>
      </c>
      <c r="S4" s="3" t="s">
        <v>7</v>
      </c>
      <c r="T4" s="3" t="s">
        <v>8</v>
      </c>
      <c r="U4" s="3" t="s">
        <v>9</v>
      </c>
      <c r="V4" s="3" t="s">
        <v>10</v>
      </c>
      <c r="W4" s="4" t="s">
        <v>4</v>
      </c>
      <c r="X4" s="4" t="s">
        <v>5</v>
      </c>
      <c r="Y4" s="4" t="s">
        <v>11</v>
      </c>
      <c r="Z4" s="5" t="s">
        <v>7</v>
      </c>
      <c r="AA4" s="5" t="s">
        <v>8</v>
      </c>
      <c r="AB4" s="5" t="s">
        <v>9</v>
      </c>
      <c r="AC4" s="4" t="s">
        <v>10</v>
      </c>
      <c r="AD4" s="1"/>
      <c r="AE4" s="1"/>
    </row>
    <row r="5" spans="1:31">
      <c r="A5" s="6">
        <v>42095</v>
      </c>
      <c r="B5" s="7">
        <v>2000</v>
      </c>
      <c r="C5" s="7">
        <v>3</v>
      </c>
      <c r="D5" s="7" t="s">
        <v>16</v>
      </c>
      <c r="E5" s="7">
        <v>0.23</v>
      </c>
      <c r="F5" s="7">
        <v>7.5</v>
      </c>
      <c r="G5" s="7">
        <v>4500</v>
      </c>
      <c r="H5" s="7"/>
      <c r="I5" s="7">
        <v>2500</v>
      </c>
      <c r="J5" s="7">
        <v>5</v>
      </c>
      <c r="K5" s="7" t="s">
        <v>16</v>
      </c>
      <c r="L5" s="7">
        <v>0.23</v>
      </c>
      <c r="M5" s="7">
        <v>7.5</v>
      </c>
      <c r="N5" s="7">
        <v>2500</v>
      </c>
      <c r="O5" s="7"/>
      <c r="P5" s="7">
        <v>2450</v>
      </c>
      <c r="Q5" s="7">
        <v>2</v>
      </c>
      <c r="R5" s="7" t="s">
        <v>17</v>
      </c>
      <c r="S5" s="7">
        <v>0.19</v>
      </c>
      <c r="T5" s="7">
        <v>7.5</v>
      </c>
      <c r="U5" s="7">
        <v>2450</v>
      </c>
      <c r="V5" s="7"/>
      <c r="W5" s="16">
        <v>3000</v>
      </c>
      <c r="X5" s="16"/>
      <c r="Y5" s="16" t="s">
        <v>12</v>
      </c>
      <c r="Z5" s="16"/>
      <c r="AA5" s="16">
        <v>7.5</v>
      </c>
      <c r="AB5" s="16"/>
      <c r="AC5" s="16">
        <v>3000</v>
      </c>
      <c r="AD5" s="1"/>
      <c r="AE5" s="1"/>
    </row>
    <row r="6" spans="1:31">
      <c r="A6" s="6">
        <v>42096</v>
      </c>
      <c r="B6" s="17">
        <v>3000</v>
      </c>
      <c r="C6" s="17"/>
      <c r="D6" s="17" t="s">
        <v>18</v>
      </c>
      <c r="E6" s="17"/>
      <c r="F6" s="17">
        <v>7.5</v>
      </c>
      <c r="G6" s="17"/>
      <c r="H6" s="17">
        <v>3000</v>
      </c>
      <c r="I6" s="7">
        <v>4300</v>
      </c>
      <c r="J6" s="7">
        <v>5</v>
      </c>
      <c r="K6" s="7" t="s">
        <v>19</v>
      </c>
      <c r="L6" s="7">
        <v>0.38</v>
      </c>
      <c r="M6" s="7">
        <v>7.5</v>
      </c>
      <c r="N6" s="7">
        <v>4300</v>
      </c>
      <c r="O6" s="7"/>
      <c r="P6" s="17">
        <v>1000</v>
      </c>
      <c r="Q6" s="17"/>
      <c r="R6" s="17" t="s">
        <v>20</v>
      </c>
      <c r="S6" s="17"/>
      <c r="T6" s="17">
        <v>7.5</v>
      </c>
      <c r="U6" s="17"/>
      <c r="V6" s="17">
        <v>1000</v>
      </c>
      <c r="W6" s="8">
        <v>3000</v>
      </c>
      <c r="X6" s="8">
        <v>1</v>
      </c>
      <c r="Y6" s="8" t="s">
        <v>21</v>
      </c>
      <c r="Z6" s="8">
        <v>0.49</v>
      </c>
      <c r="AA6" s="8">
        <v>7.5</v>
      </c>
      <c r="AB6" s="8">
        <v>3000</v>
      </c>
      <c r="AC6" s="8"/>
      <c r="AD6" s="1"/>
      <c r="AE6" s="1"/>
    </row>
    <row r="7" spans="1:31">
      <c r="A7" s="6">
        <v>42097</v>
      </c>
      <c r="B7" s="7">
        <v>4000</v>
      </c>
      <c r="C7" s="7">
        <v>3</v>
      </c>
      <c r="D7" s="7" t="s">
        <v>22</v>
      </c>
      <c r="E7" s="7">
        <v>0.22</v>
      </c>
      <c r="F7" s="7">
        <v>7.5</v>
      </c>
      <c r="G7" s="7">
        <v>4000</v>
      </c>
      <c r="H7" s="7"/>
      <c r="I7" s="7">
        <v>500</v>
      </c>
      <c r="J7" s="7">
        <v>5</v>
      </c>
      <c r="K7" s="7" t="s">
        <v>23</v>
      </c>
      <c r="L7" s="7">
        <v>0.34</v>
      </c>
      <c r="M7" s="7">
        <v>7.5</v>
      </c>
      <c r="N7" s="7">
        <v>500</v>
      </c>
      <c r="O7" s="7"/>
      <c r="P7" s="7">
        <v>1600</v>
      </c>
      <c r="Q7" s="7">
        <v>1</v>
      </c>
      <c r="R7" s="7" t="s">
        <v>24</v>
      </c>
      <c r="S7" s="7">
        <v>0.45</v>
      </c>
      <c r="T7" s="7">
        <v>7.5</v>
      </c>
      <c r="U7" s="7">
        <v>1600</v>
      </c>
      <c r="V7" s="7"/>
      <c r="W7" s="16">
        <v>2900</v>
      </c>
      <c r="X7" s="16"/>
      <c r="Y7" s="16" t="s">
        <v>25</v>
      </c>
      <c r="Z7" s="16"/>
      <c r="AA7" s="16">
        <v>7.5</v>
      </c>
      <c r="AB7" s="16"/>
      <c r="AC7" s="16">
        <v>2900</v>
      </c>
      <c r="AD7" s="1"/>
      <c r="AE7" s="1"/>
    </row>
    <row r="8" spans="1:31">
      <c r="A8" s="6">
        <v>42098</v>
      </c>
      <c r="B8" s="17">
        <v>3000</v>
      </c>
      <c r="C8" s="17"/>
      <c r="D8" s="17" t="s">
        <v>20</v>
      </c>
      <c r="E8" s="17"/>
      <c r="F8" s="17">
        <v>7.5</v>
      </c>
      <c r="G8" s="17"/>
      <c r="H8" s="17">
        <v>3000</v>
      </c>
      <c r="I8" s="17">
        <v>1600</v>
      </c>
      <c r="J8" s="16"/>
      <c r="K8" s="16" t="s">
        <v>18</v>
      </c>
      <c r="L8" s="16"/>
      <c r="M8" s="17">
        <v>7.5</v>
      </c>
      <c r="N8" s="16"/>
      <c r="O8" s="16">
        <v>1600</v>
      </c>
      <c r="P8" s="65" t="s">
        <v>27</v>
      </c>
      <c r="Q8" s="66"/>
      <c r="R8" s="66"/>
      <c r="S8" s="66"/>
      <c r="T8" s="66"/>
      <c r="U8" s="66"/>
      <c r="V8" s="67"/>
      <c r="W8" s="16">
        <v>5400</v>
      </c>
      <c r="X8" s="16"/>
      <c r="Y8" s="16" t="s">
        <v>25</v>
      </c>
      <c r="Z8" s="16"/>
      <c r="AA8" s="16">
        <v>7.5</v>
      </c>
      <c r="AB8" s="16"/>
      <c r="AC8" s="16">
        <v>5400</v>
      </c>
      <c r="AD8" s="1"/>
      <c r="AE8" s="1"/>
    </row>
    <row r="9" spans="1:31">
      <c r="A9" s="6">
        <v>42099</v>
      </c>
      <c r="B9" s="17">
        <v>3800</v>
      </c>
      <c r="C9" s="17"/>
      <c r="D9" s="17" t="s">
        <v>18</v>
      </c>
      <c r="E9" s="17"/>
      <c r="F9" s="17">
        <v>7.5</v>
      </c>
      <c r="G9" s="17"/>
      <c r="H9" s="17">
        <v>3800</v>
      </c>
      <c r="I9" s="17">
        <v>2400</v>
      </c>
      <c r="J9" s="17"/>
      <c r="K9" s="17" t="s">
        <v>20</v>
      </c>
      <c r="L9" s="17"/>
      <c r="M9" s="17">
        <v>7.5</v>
      </c>
      <c r="N9" s="17"/>
      <c r="O9" s="17">
        <v>2400</v>
      </c>
      <c r="P9" s="68"/>
      <c r="Q9" s="69"/>
      <c r="R9" s="69"/>
      <c r="S9" s="69"/>
      <c r="T9" s="69"/>
      <c r="U9" s="69"/>
      <c r="V9" s="70"/>
      <c r="W9" s="8">
        <v>4500</v>
      </c>
      <c r="X9" s="8">
        <v>5</v>
      </c>
      <c r="Y9" s="8" t="s">
        <v>26</v>
      </c>
      <c r="Z9" s="8">
        <v>0.38</v>
      </c>
      <c r="AA9" s="8">
        <v>7.5</v>
      </c>
      <c r="AB9" s="8">
        <v>4500</v>
      </c>
      <c r="AC9" s="8"/>
      <c r="AD9" s="1"/>
      <c r="AE9" s="1"/>
    </row>
    <row r="10" spans="1:31">
      <c r="A10" s="6">
        <v>42100</v>
      </c>
      <c r="B10" s="17">
        <v>3000</v>
      </c>
      <c r="C10" s="17"/>
      <c r="D10" s="17" t="s">
        <v>18</v>
      </c>
      <c r="E10" s="17"/>
      <c r="F10" s="17">
        <v>7.5</v>
      </c>
      <c r="G10" s="17"/>
      <c r="H10" s="17">
        <v>3000</v>
      </c>
      <c r="I10" s="7">
        <v>3400</v>
      </c>
      <c r="J10" s="8">
        <v>3</v>
      </c>
      <c r="K10" s="8" t="s">
        <v>28</v>
      </c>
      <c r="L10" s="8">
        <v>0.67</v>
      </c>
      <c r="M10" s="7">
        <v>7.5</v>
      </c>
      <c r="N10" s="8">
        <v>3400</v>
      </c>
      <c r="O10" s="8"/>
      <c r="P10" s="48" t="s">
        <v>27</v>
      </c>
      <c r="Q10" s="49"/>
      <c r="R10" s="49"/>
      <c r="S10" s="49"/>
      <c r="T10" s="49"/>
      <c r="U10" s="49"/>
      <c r="V10" s="50"/>
      <c r="W10" s="16">
        <v>2600</v>
      </c>
      <c r="X10" s="16"/>
      <c r="Y10" s="16" t="s">
        <v>25</v>
      </c>
      <c r="Z10" s="16"/>
      <c r="AA10" s="16">
        <v>7.5</v>
      </c>
      <c r="AB10" s="16"/>
      <c r="AC10" s="16">
        <v>2600</v>
      </c>
      <c r="AD10" s="1"/>
      <c r="AE10" s="1"/>
    </row>
    <row r="11" spans="1:31">
      <c r="A11" s="6">
        <v>42101</v>
      </c>
      <c r="B11" s="7">
        <v>4000</v>
      </c>
      <c r="C11" s="7">
        <v>4</v>
      </c>
      <c r="D11" s="7" t="s">
        <v>29</v>
      </c>
      <c r="E11" s="7">
        <v>0.74</v>
      </c>
      <c r="F11" s="7">
        <v>7.5</v>
      </c>
      <c r="G11" s="7">
        <v>4400</v>
      </c>
      <c r="H11" s="7"/>
      <c r="I11" s="17">
        <v>2500</v>
      </c>
      <c r="J11" s="17"/>
      <c r="K11" s="17" t="s">
        <v>20</v>
      </c>
      <c r="L11" s="17"/>
      <c r="M11" s="17">
        <v>7.5</v>
      </c>
      <c r="N11" s="17"/>
      <c r="O11" s="17">
        <v>2500</v>
      </c>
      <c r="P11" s="48" t="s">
        <v>27</v>
      </c>
      <c r="Q11" s="49"/>
      <c r="R11" s="49"/>
      <c r="S11" s="49"/>
      <c r="T11" s="49"/>
      <c r="U11" s="49"/>
      <c r="V11" s="50"/>
      <c r="W11" s="16">
        <v>7200</v>
      </c>
      <c r="X11" s="16"/>
      <c r="Y11" s="16" t="s">
        <v>18</v>
      </c>
      <c r="Z11" s="16"/>
      <c r="AA11" s="16">
        <v>7.5</v>
      </c>
      <c r="AB11" s="16"/>
      <c r="AC11" s="16">
        <v>7200</v>
      </c>
      <c r="AD11" s="1"/>
      <c r="AE11" s="1"/>
    </row>
    <row r="12" spans="1:31">
      <c r="A12" s="6">
        <v>42102</v>
      </c>
      <c r="B12" s="17">
        <v>3900</v>
      </c>
      <c r="C12" s="17"/>
      <c r="D12" s="17" t="s">
        <v>12</v>
      </c>
      <c r="E12" s="17"/>
      <c r="F12" s="17">
        <v>7.5</v>
      </c>
      <c r="G12" s="17"/>
      <c r="H12" s="17">
        <v>3900</v>
      </c>
      <c r="I12" s="7">
        <v>3500</v>
      </c>
      <c r="J12" s="7">
        <v>3</v>
      </c>
      <c r="K12" s="7" t="s">
        <v>30</v>
      </c>
      <c r="L12" s="7">
        <v>0.33</v>
      </c>
      <c r="M12" s="7">
        <v>7.5</v>
      </c>
      <c r="N12" s="7">
        <v>3500</v>
      </c>
      <c r="O12" s="7"/>
      <c r="P12" s="48" t="s">
        <v>27</v>
      </c>
      <c r="Q12" s="49"/>
      <c r="R12" s="49"/>
      <c r="S12" s="49"/>
      <c r="T12" s="49"/>
      <c r="U12" s="49"/>
      <c r="V12" s="50"/>
      <c r="W12" s="8">
        <v>1900</v>
      </c>
      <c r="X12" s="8">
        <v>2</v>
      </c>
      <c r="Y12" s="8" t="s">
        <v>31</v>
      </c>
      <c r="Z12" s="8">
        <v>0.37</v>
      </c>
      <c r="AA12" s="8">
        <v>7.5</v>
      </c>
      <c r="AB12" s="8">
        <v>1900</v>
      </c>
      <c r="AC12" s="8"/>
      <c r="AD12" s="1"/>
      <c r="AE12" s="1"/>
    </row>
    <row r="13" spans="1:31">
      <c r="A13" s="6">
        <v>42103</v>
      </c>
      <c r="B13" s="7">
        <v>3300</v>
      </c>
      <c r="C13" s="7">
        <v>1</v>
      </c>
      <c r="D13" s="8" t="s">
        <v>32</v>
      </c>
      <c r="E13" s="8">
        <v>0.37</v>
      </c>
      <c r="F13" s="7">
        <v>7.5</v>
      </c>
      <c r="G13" s="7">
        <v>3300</v>
      </c>
      <c r="H13" s="8"/>
      <c r="I13" s="7">
        <v>5600</v>
      </c>
      <c r="J13" s="7">
        <v>5</v>
      </c>
      <c r="K13" s="7" t="s">
        <v>33</v>
      </c>
      <c r="L13" s="7">
        <v>0.31</v>
      </c>
      <c r="M13" s="7">
        <v>7.5</v>
      </c>
      <c r="N13" s="7">
        <v>5600</v>
      </c>
      <c r="O13" s="7"/>
      <c r="P13" s="48" t="s">
        <v>27</v>
      </c>
      <c r="Q13" s="49"/>
      <c r="R13" s="49"/>
      <c r="S13" s="49"/>
      <c r="T13" s="49"/>
      <c r="U13" s="49"/>
      <c r="V13" s="50"/>
      <c r="W13" s="8">
        <v>2400</v>
      </c>
      <c r="X13" s="8">
        <v>3</v>
      </c>
      <c r="Y13" s="8" t="s">
        <v>34</v>
      </c>
      <c r="Z13" s="8">
        <v>0.48</v>
      </c>
      <c r="AA13" s="8">
        <v>7.5</v>
      </c>
      <c r="AB13" s="8">
        <v>2400</v>
      </c>
      <c r="AC13" s="8"/>
      <c r="AD13" s="1"/>
      <c r="AE13" s="1"/>
    </row>
    <row r="14" spans="1:31">
      <c r="A14" s="6">
        <v>42104</v>
      </c>
      <c r="B14" s="17">
        <v>5000</v>
      </c>
      <c r="C14" s="17"/>
      <c r="D14" s="17" t="s">
        <v>18</v>
      </c>
      <c r="E14" s="17"/>
      <c r="F14" s="17">
        <v>7.5</v>
      </c>
      <c r="G14" s="17"/>
      <c r="H14" s="17">
        <v>5000</v>
      </c>
      <c r="I14" s="7">
        <v>2700</v>
      </c>
      <c r="J14" s="8">
        <v>1</v>
      </c>
      <c r="K14" s="8" t="s">
        <v>35</v>
      </c>
      <c r="L14" s="8">
        <v>0.27</v>
      </c>
      <c r="M14" s="7">
        <v>7.5</v>
      </c>
      <c r="N14" s="8">
        <v>2700</v>
      </c>
      <c r="O14" s="8"/>
      <c r="P14" s="8">
        <v>4500</v>
      </c>
      <c r="Q14" s="8"/>
      <c r="R14" s="8" t="s">
        <v>18</v>
      </c>
      <c r="S14" s="8"/>
      <c r="T14" s="7">
        <v>7.5</v>
      </c>
      <c r="U14" s="8"/>
      <c r="V14" s="8">
        <v>4500</v>
      </c>
      <c r="W14" s="48" t="s">
        <v>36</v>
      </c>
      <c r="X14" s="49"/>
      <c r="Y14" s="49"/>
      <c r="Z14" s="49"/>
      <c r="AA14" s="49"/>
      <c r="AB14" s="49"/>
      <c r="AC14" s="50"/>
      <c r="AD14" s="1"/>
      <c r="AE14" s="1"/>
    </row>
    <row r="15" spans="1:31">
      <c r="A15" s="6">
        <v>42105</v>
      </c>
      <c r="B15" s="17">
        <v>4000</v>
      </c>
      <c r="C15" s="17"/>
      <c r="D15" s="17" t="s">
        <v>20</v>
      </c>
      <c r="E15" s="17"/>
      <c r="F15" s="17">
        <v>7.5</v>
      </c>
      <c r="G15" s="17"/>
      <c r="H15" s="17">
        <v>4000</v>
      </c>
      <c r="I15" s="7">
        <v>4000</v>
      </c>
      <c r="J15" s="8">
        <v>4</v>
      </c>
      <c r="K15" s="8" t="s">
        <v>37</v>
      </c>
      <c r="L15" s="8">
        <v>0.27</v>
      </c>
      <c r="M15" s="7">
        <v>7.5</v>
      </c>
      <c r="N15" s="8">
        <v>4000</v>
      </c>
      <c r="O15" s="7"/>
      <c r="P15" s="48" t="s">
        <v>27</v>
      </c>
      <c r="Q15" s="49"/>
      <c r="R15" s="49"/>
      <c r="S15" s="49"/>
      <c r="T15" s="49"/>
      <c r="U15" s="49"/>
      <c r="V15" s="50"/>
      <c r="W15" s="16">
        <v>3000</v>
      </c>
      <c r="X15" s="16"/>
      <c r="Y15" s="16" t="s">
        <v>18</v>
      </c>
      <c r="Z15" s="16"/>
      <c r="AA15" s="16">
        <v>7.5</v>
      </c>
      <c r="AB15" s="16"/>
      <c r="AC15" s="16">
        <v>3000</v>
      </c>
      <c r="AD15" s="1"/>
      <c r="AE15" s="1"/>
    </row>
    <row r="16" spans="1:31">
      <c r="A16" s="6">
        <v>42106</v>
      </c>
      <c r="B16" s="17">
        <v>3500</v>
      </c>
      <c r="C16" s="17"/>
      <c r="D16" s="17" t="s">
        <v>18</v>
      </c>
      <c r="E16" s="17"/>
      <c r="F16" s="17">
        <v>7.5</v>
      </c>
      <c r="G16" s="17"/>
      <c r="H16" s="17">
        <v>3500</v>
      </c>
      <c r="I16" s="17">
        <v>7800</v>
      </c>
      <c r="J16" s="17"/>
      <c r="K16" s="17" t="s">
        <v>38</v>
      </c>
      <c r="L16" s="17"/>
      <c r="M16" s="17">
        <v>7.5</v>
      </c>
      <c r="N16" s="17"/>
      <c r="O16" s="17">
        <v>7800</v>
      </c>
      <c r="P16" s="48" t="s">
        <v>27</v>
      </c>
      <c r="Q16" s="49"/>
      <c r="R16" s="49"/>
      <c r="S16" s="49"/>
      <c r="T16" s="49"/>
      <c r="U16" s="49"/>
      <c r="V16" s="50"/>
      <c r="W16" s="8">
        <v>1000</v>
      </c>
      <c r="X16" s="8">
        <v>1</v>
      </c>
      <c r="Y16" s="8" t="s">
        <v>39</v>
      </c>
      <c r="Z16" s="8">
        <v>0.28999999999999998</v>
      </c>
      <c r="AA16" s="8">
        <v>7.5</v>
      </c>
      <c r="AB16" s="8">
        <v>1000</v>
      </c>
      <c r="AC16" s="8"/>
      <c r="AD16" s="1"/>
      <c r="AE16" s="1"/>
    </row>
    <row r="17" spans="1:32">
      <c r="A17" s="6">
        <v>42107</v>
      </c>
      <c r="B17" s="17">
        <v>4500</v>
      </c>
      <c r="C17" s="17"/>
      <c r="D17" s="17" t="s">
        <v>20</v>
      </c>
      <c r="E17" s="17"/>
      <c r="F17" s="17">
        <v>7.5</v>
      </c>
      <c r="G17" s="17"/>
      <c r="H17" s="17">
        <v>4500</v>
      </c>
      <c r="I17" s="17">
        <v>4100</v>
      </c>
      <c r="J17" s="17"/>
      <c r="K17" s="17" t="s">
        <v>18</v>
      </c>
      <c r="L17" s="17"/>
      <c r="M17" s="17">
        <v>7.5</v>
      </c>
      <c r="N17" s="17"/>
      <c r="O17" s="17">
        <v>4100</v>
      </c>
      <c r="P17" s="7"/>
      <c r="Q17" s="7"/>
      <c r="R17" s="7"/>
      <c r="S17" s="7"/>
      <c r="T17" s="7"/>
      <c r="U17" s="7"/>
      <c r="V17" s="7"/>
      <c r="W17" s="16">
        <v>1500</v>
      </c>
      <c r="X17" s="16"/>
      <c r="Y17" s="16" t="s">
        <v>38</v>
      </c>
      <c r="Z17" s="16"/>
      <c r="AA17" s="16">
        <v>7.5</v>
      </c>
      <c r="AB17" s="16"/>
      <c r="AC17" s="16">
        <v>1500</v>
      </c>
      <c r="AD17" s="1"/>
      <c r="AE17" s="1"/>
    </row>
    <row r="18" spans="1:32">
      <c r="A18" s="6">
        <v>42108</v>
      </c>
      <c r="B18" s="17">
        <v>3600</v>
      </c>
      <c r="C18" s="17"/>
      <c r="D18" s="16" t="s">
        <v>38</v>
      </c>
      <c r="E18" s="16"/>
      <c r="F18" s="17">
        <v>7.5</v>
      </c>
      <c r="G18" s="17"/>
      <c r="H18" s="17">
        <v>3600</v>
      </c>
      <c r="I18" s="7">
        <v>4000</v>
      </c>
      <c r="J18" s="7"/>
      <c r="K18" s="7" t="s">
        <v>40</v>
      </c>
      <c r="L18" s="7">
        <v>0.22</v>
      </c>
      <c r="M18" s="7">
        <v>7.5</v>
      </c>
      <c r="N18" s="7">
        <v>4000</v>
      </c>
      <c r="O18" s="7"/>
      <c r="P18" s="7"/>
      <c r="Q18" s="7"/>
      <c r="R18" s="7"/>
      <c r="S18" s="7"/>
      <c r="T18" s="7"/>
      <c r="U18" s="7"/>
      <c r="V18" s="7"/>
      <c r="W18" s="20">
        <v>1100</v>
      </c>
      <c r="X18" s="20">
        <v>1</v>
      </c>
      <c r="Y18" s="20" t="s">
        <v>41</v>
      </c>
      <c r="Z18" s="20">
        <v>0.56000000000000005</v>
      </c>
      <c r="AA18" s="20">
        <v>7.5</v>
      </c>
      <c r="AB18" s="20">
        <v>1100</v>
      </c>
      <c r="AC18" s="20"/>
      <c r="AD18" s="1"/>
      <c r="AE18" s="1"/>
    </row>
    <row r="19" spans="1:32">
      <c r="A19" s="6">
        <v>42109</v>
      </c>
      <c r="B19" s="7">
        <v>4100</v>
      </c>
      <c r="C19" s="7">
        <v>3</v>
      </c>
      <c r="D19" s="7" t="s">
        <v>42</v>
      </c>
      <c r="E19" s="7">
        <v>1.44</v>
      </c>
      <c r="F19" s="7">
        <v>7.5</v>
      </c>
      <c r="G19" s="7">
        <v>4100</v>
      </c>
      <c r="H19" s="7"/>
      <c r="I19" s="17">
        <v>2200</v>
      </c>
      <c r="J19" s="17"/>
      <c r="K19" s="17" t="s">
        <v>43</v>
      </c>
      <c r="L19" s="17"/>
      <c r="M19" s="17">
        <v>8</v>
      </c>
      <c r="N19" s="17"/>
      <c r="O19" s="17">
        <v>2200</v>
      </c>
      <c r="P19" s="7"/>
      <c r="Q19" s="7"/>
      <c r="R19" s="7"/>
      <c r="S19" s="7"/>
      <c r="T19" s="7"/>
      <c r="U19" s="7"/>
      <c r="V19" s="7"/>
      <c r="W19" s="8">
        <v>3598</v>
      </c>
      <c r="X19" s="8">
        <v>4</v>
      </c>
      <c r="Y19" s="8" t="s">
        <v>44</v>
      </c>
      <c r="Z19" s="8">
        <v>0.42</v>
      </c>
      <c r="AA19" s="8">
        <v>7.5</v>
      </c>
      <c r="AB19" s="8">
        <v>3598</v>
      </c>
      <c r="AC19" s="8"/>
      <c r="AD19" s="46"/>
      <c r="AE19" s="47"/>
      <c r="AF19" s="47"/>
    </row>
    <row r="20" spans="1:32">
      <c r="A20" s="6">
        <v>42110</v>
      </c>
      <c r="B20" s="7">
        <v>4500</v>
      </c>
      <c r="C20" s="7">
        <v>2</v>
      </c>
      <c r="D20" s="7" t="s">
        <v>45</v>
      </c>
      <c r="E20" s="7">
        <v>0.42</v>
      </c>
      <c r="F20" s="7">
        <v>7.5</v>
      </c>
      <c r="G20" s="7">
        <v>4500</v>
      </c>
      <c r="H20" s="7"/>
      <c r="I20" s="7">
        <v>1350</v>
      </c>
      <c r="J20" s="7">
        <v>3</v>
      </c>
      <c r="K20" s="7" t="s">
        <v>46</v>
      </c>
      <c r="L20" s="7">
        <v>0.24</v>
      </c>
      <c r="M20" s="7">
        <v>7.5</v>
      </c>
      <c r="N20" s="7">
        <v>1350</v>
      </c>
      <c r="O20" s="7"/>
      <c r="P20" s="7"/>
      <c r="Q20" s="7"/>
      <c r="R20" s="7"/>
      <c r="S20" s="7"/>
      <c r="T20" s="7"/>
      <c r="U20" s="7"/>
      <c r="V20" s="7"/>
      <c r="W20" s="21">
        <v>3600</v>
      </c>
      <c r="X20" s="21">
        <v>4</v>
      </c>
      <c r="Y20" s="21" t="s">
        <v>47</v>
      </c>
      <c r="Z20" s="21">
        <v>0.48</v>
      </c>
      <c r="AA20" s="21">
        <v>7.5</v>
      </c>
      <c r="AB20" s="21">
        <v>3600</v>
      </c>
      <c r="AC20" s="21"/>
      <c r="AD20" s="1"/>
      <c r="AE20" s="1"/>
    </row>
    <row r="21" spans="1:32">
      <c r="A21" s="6">
        <v>42111</v>
      </c>
      <c r="B21" s="17">
        <v>3000</v>
      </c>
      <c r="C21" s="17"/>
      <c r="D21" s="17" t="s">
        <v>38</v>
      </c>
      <c r="E21" s="17"/>
      <c r="F21" s="17">
        <v>7.5</v>
      </c>
      <c r="G21" s="17"/>
      <c r="H21" s="17">
        <v>3000</v>
      </c>
      <c r="I21" s="17">
        <v>1300</v>
      </c>
      <c r="J21" s="17"/>
      <c r="K21" s="17" t="s">
        <v>18</v>
      </c>
      <c r="L21" s="17"/>
      <c r="M21" s="17">
        <v>7.5</v>
      </c>
      <c r="N21" s="17"/>
      <c r="O21" s="17">
        <v>1300</v>
      </c>
      <c r="P21" s="7"/>
      <c r="Q21" s="7"/>
      <c r="R21" s="7"/>
      <c r="S21" s="7"/>
      <c r="T21" s="7"/>
      <c r="U21" s="7"/>
      <c r="V21" s="7"/>
      <c r="W21" s="8">
        <v>5300</v>
      </c>
      <c r="X21" s="8">
        <v>4</v>
      </c>
      <c r="Y21" s="8" t="s">
        <v>48</v>
      </c>
      <c r="Z21" s="8">
        <v>0.44</v>
      </c>
      <c r="AA21" s="8">
        <v>7.5</v>
      </c>
      <c r="AB21" s="8">
        <v>5300</v>
      </c>
      <c r="AC21" s="8"/>
      <c r="AD21" s="1"/>
      <c r="AE21" s="1"/>
    </row>
    <row r="22" spans="1:32">
      <c r="A22" s="6">
        <v>42112</v>
      </c>
      <c r="B22" s="17">
        <v>3700</v>
      </c>
      <c r="C22" s="17"/>
      <c r="D22" s="17" t="s">
        <v>18</v>
      </c>
      <c r="E22" s="17"/>
      <c r="F22" s="17">
        <v>7.5</v>
      </c>
      <c r="G22" s="17"/>
      <c r="H22" s="17">
        <v>3700</v>
      </c>
      <c r="I22" s="17">
        <v>1970</v>
      </c>
      <c r="J22" s="17"/>
      <c r="K22" s="17" t="s">
        <v>12</v>
      </c>
      <c r="L22" s="17"/>
      <c r="M22" s="17">
        <v>7.5</v>
      </c>
      <c r="N22" s="17"/>
      <c r="O22" s="17">
        <v>1970</v>
      </c>
      <c r="P22" s="7"/>
      <c r="Q22" s="7"/>
      <c r="R22" s="7"/>
      <c r="S22" s="7"/>
      <c r="T22" s="7"/>
      <c r="U22" s="7"/>
      <c r="V22" s="7"/>
      <c r="W22" s="48" t="s">
        <v>36</v>
      </c>
      <c r="X22" s="74"/>
      <c r="Y22" s="74"/>
      <c r="Z22" s="74"/>
      <c r="AA22" s="74"/>
      <c r="AB22" s="74"/>
      <c r="AC22" s="75"/>
      <c r="AD22" s="1"/>
      <c r="AE22" s="1"/>
    </row>
    <row r="23" spans="1:32">
      <c r="A23" s="6">
        <v>42113</v>
      </c>
      <c r="B23" s="7">
        <v>5400</v>
      </c>
      <c r="C23" s="7">
        <v>3</v>
      </c>
      <c r="D23" s="7" t="s">
        <v>49</v>
      </c>
      <c r="E23" s="7">
        <v>0.45</v>
      </c>
      <c r="F23" s="7">
        <v>7.5</v>
      </c>
      <c r="G23" s="7">
        <v>5400</v>
      </c>
      <c r="H23" s="7"/>
      <c r="I23" s="7">
        <v>2000</v>
      </c>
      <c r="J23" s="7">
        <v>3</v>
      </c>
      <c r="K23" s="7" t="s">
        <v>50</v>
      </c>
      <c r="L23" s="7">
        <v>0.59</v>
      </c>
      <c r="M23" s="7">
        <v>7.5</v>
      </c>
      <c r="N23" s="7">
        <v>2000</v>
      </c>
      <c r="O23" s="7"/>
      <c r="P23" s="7"/>
      <c r="Q23" s="7"/>
      <c r="R23" s="7"/>
      <c r="S23" s="7"/>
      <c r="T23" s="7"/>
      <c r="U23" s="7"/>
      <c r="V23" s="7"/>
      <c r="W23" s="8">
        <v>1500</v>
      </c>
      <c r="X23" s="8">
        <v>2</v>
      </c>
      <c r="Y23" s="8" t="s">
        <v>51</v>
      </c>
      <c r="Z23" s="8">
        <v>0.26</v>
      </c>
      <c r="AA23" s="8">
        <v>7.5</v>
      </c>
      <c r="AB23" s="8">
        <v>1500</v>
      </c>
      <c r="AC23" s="8"/>
      <c r="AD23" s="1"/>
      <c r="AE23" s="1"/>
    </row>
    <row r="24" spans="1:32">
      <c r="A24" s="6">
        <v>42114</v>
      </c>
      <c r="B24" s="17">
        <v>4800</v>
      </c>
      <c r="C24" s="17"/>
      <c r="D24" s="17" t="s">
        <v>43</v>
      </c>
      <c r="E24" s="17"/>
      <c r="F24" s="17">
        <v>7.5</v>
      </c>
      <c r="G24" s="17"/>
      <c r="H24" s="17">
        <v>4800</v>
      </c>
      <c r="I24" s="7">
        <v>3500</v>
      </c>
      <c r="J24" s="7"/>
      <c r="K24" s="7" t="s">
        <v>51</v>
      </c>
      <c r="L24" s="7">
        <v>0.26</v>
      </c>
      <c r="M24" s="7">
        <v>7.5</v>
      </c>
      <c r="N24" s="7">
        <v>3500</v>
      </c>
      <c r="O24" s="7"/>
      <c r="P24" s="7"/>
      <c r="Q24" s="7"/>
      <c r="R24" s="7"/>
      <c r="S24" s="7"/>
      <c r="T24" s="7"/>
      <c r="U24" s="7"/>
      <c r="V24" s="7"/>
      <c r="W24" s="8">
        <v>6200</v>
      </c>
      <c r="X24" s="8">
        <v>3</v>
      </c>
      <c r="Y24" s="8" t="s">
        <v>52</v>
      </c>
      <c r="Z24" s="8">
        <v>0.43</v>
      </c>
      <c r="AA24" s="8">
        <v>7.5</v>
      </c>
      <c r="AB24" s="8">
        <v>6200</v>
      </c>
      <c r="AC24" s="8"/>
      <c r="AD24" s="1" t="s">
        <v>53</v>
      </c>
      <c r="AE24" s="1"/>
    </row>
    <row r="25" spans="1:32">
      <c r="A25" s="6">
        <v>42115</v>
      </c>
      <c r="B25" s="7">
        <v>4300</v>
      </c>
      <c r="C25" s="7">
        <v>5</v>
      </c>
      <c r="D25" s="7" t="s">
        <v>54</v>
      </c>
      <c r="E25" s="7">
        <v>0.28000000000000003</v>
      </c>
      <c r="F25" s="7">
        <v>7.5</v>
      </c>
      <c r="G25" s="7">
        <v>4300</v>
      </c>
      <c r="H25" s="7"/>
      <c r="I25" s="17">
        <v>5600</v>
      </c>
      <c r="J25" s="17"/>
      <c r="K25" s="17" t="s">
        <v>38</v>
      </c>
      <c r="L25" s="17"/>
      <c r="M25" s="17">
        <v>7.5</v>
      </c>
      <c r="N25" s="17"/>
      <c r="O25" s="17">
        <v>5600</v>
      </c>
      <c r="P25" s="7"/>
      <c r="Q25" s="7"/>
      <c r="R25" s="7"/>
      <c r="S25" s="7"/>
      <c r="T25" s="7"/>
      <c r="U25" s="7"/>
      <c r="V25" s="7"/>
      <c r="W25" s="8">
        <v>2500</v>
      </c>
      <c r="X25" s="8">
        <v>5</v>
      </c>
      <c r="Y25" s="8" t="s">
        <v>22</v>
      </c>
      <c r="Z25" s="8">
        <v>0.22</v>
      </c>
      <c r="AA25" s="8">
        <v>7.5</v>
      </c>
      <c r="AB25" s="8">
        <v>2500</v>
      </c>
      <c r="AC25" s="8"/>
      <c r="AD25" s="1"/>
      <c r="AE25" s="1"/>
    </row>
    <row r="26" spans="1:32">
      <c r="A26" s="6">
        <v>42116</v>
      </c>
      <c r="B26" s="7">
        <v>3900</v>
      </c>
      <c r="C26" s="7">
        <v>5</v>
      </c>
      <c r="D26" s="7" t="s">
        <v>16</v>
      </c>
      <c r="E26" s="7">
        <v>0.23</v>
      </c>
      <c r="F26" s="7">
        <v>7.5</v>
      </c>
      <c r="G26" s="7">
        <v>3900</v>
      </c>
      <c r="H26" s="7"/>
      <c r="I26" s="7">
        <v>6000</v>
      </c>
      <c r="J26" s="7">
        <v>3</v>
      </c>
      <c r="K26" s="7" t="s">
        <v>55</v>
      </c>
      <c r="L26" s="7">
        <v>0.61</v>
      </c>
      <c r="M26" s="7">
        <v>7.5</v>
      </c>
      <c r="N26" s="7">
        <v>6000</v>
      </c>
      <c r="O26" s="7"/>
      <c r="P26" s="7"/>
      <c r="Q26" s="7"/>
      <c r="R26" s="7"/>
      <c r="S26" s="7"/>
      <c r="T26" s="7"/>
      <c r="U26" s="7"/>
      <c r="V26" s="7"/>
      <c r="W26" s="16">
        <v>700</v>
      </c>
      <c r="X26" s="16"/>
      <c r="Y26" s="16" t="s">
        <v>25</v>
      </c>
      <c r="Z26" s="16"/>
      <c r="AA26" s="16">
        <v>7.5</v>
      </c>
      <c r="AB26" s="16"/>
      <c r="AC26" s="16">
        <v>700</v>
      </c>
      <c r="AD26" s="1"/>
      <c r="AE26" s="1"/>
    </row>
    <row r="27" spans="1:32">
      <c r="A27" s="6">
        <v>42117</v>
      </c>
      <c r="B27" s="7">
        <v>5900</v>
      </c>
      <c r="C27" s="7">
        <v>4</v>
      </c>
      <c r="D27" s="7" t="s">
        <v>39</v>
      </c>
      <c r="E27" s="7">
        <v>0.28999999999999998</v>
      </c>
      <c r="F27" s="7">
        <v>7.5</v>
      </c>
      <c r="G27" s="7">
        <v>5900</v>
      </c>
      <c r="H27" s="7"/>
      <c r="I27" s="7">
        <v>1800</v>
      </c>
      <c r="J27" s="7">
        <v>2</v>
      </c>
      <c r="K27" s="7" t="s">
        <v>16</v>
      </c>
      <c r="L27" s="7">
        <v>0.23</v>
      </c>
      <c r="M27" s="7">
        <v>7.5</v>
      </c>
      <c r="N27" s="7">
        <v>1800</v>
      </c>
      <c r="O27" s="7"/>
      <c r="P27" s="7"/>
      <c r="Q27" s="7"/>
      <c r="R27" s="7"/>
      <c r="S27" s="7"/>
      <c r="T27" s="7"/>
      <c r="U27" s="7"/>
      <c r="V27" s="7"/>
      <c r="W27" s="8">
        <v>2200</v>
      </c>
      <c r="X27" s="8">
        <v>1</v>
      </c>
      <c r="Y27" s="8" t="s">
        <v>56</v>
      </c>
      <c r="Z27" s="8">
        <v>0.45</v>
      </c>
      <c r="AA27" s="8">
        <v>7.5</v>
      </c>
      <c r="AB27" s="8">
        <v>2200</v>
      </c>
      <c r="AC27" s="8"/>
      <c r="AD27" s="1"/>
      <c r="AE27" s="1"/>
    </row>
    <row r="28" spans="1:32">
      <c r="A28" s="6">
        <v>42118</v>
      </c>
      <c r="B28" s="7">
        <v>8900</v>
      </c>
      <c r="C28" s="7">
        <v>2</v>
      </c>
      <c r="D28" s="7" t="s">
        <v>57</v>
      </c>
      <c r="E28" s="7">
        <v>0.27</v>
      </c>
      <c r="F28" s="7">
        <v>7.5</v>
      </c>
      <c r="G28" s="7">
        <v>8900</v>
      </c>
      <c r="H28" s="7"/>
      <c r="I28" s="17">
        <v>3300</v>
      </c>
      <c r="J28" s="17"/>
      <c r="K28" s="17" t="s">
        <v>58</v>
      </c>
      <c r="L28" s="17"/>
      <c r="M28" s="17">
        <v>7.5</v>
      </c>
      <c r="N28" s="17"/>
      <c r="O28" s="17">
        <v>3300</v>
      </c>
      <c r="P28" s="7"/>
      <c r="Q28" s="7"/>
      <c r="R28" s="7"/>
      <c r="S28" s="7"/>
      <c r="T28" s="7"/>
      <c r="U28" s="7"/>
      <c r="V28" s="7"/>
      <c r="W28" s="16">
        <v>6600</v>
      </c>
      <c r="X28" s="16"/>
      <c r="Y28" s="16" t="s">
        <v>12</v>
      </c>
      <c r="Z28" s="16"/>
      <c r="AA28" s="16">
        <v>7.5</v>
      </c>
      <c r="AB28" s="16"/>
      <c r="AC28" s="16">
        <v>6600</v>
      </c>
      <c r="AD28" s="1"/>
      <c r="AE28" s="1"/>
    </row>
    <row r="29" spans="1:32">
      <c r="A29" s="6">
        <v>42119</v>
      </c>
      <c r="B29" s="17">
        <v>3000</v>
      </c>
      <c r="C29" s="17"/>
      <c r="D29" s="17" t="s">
        <v>12</v>
      </c>
      <c r="E29" s="17"/>
      <c r="F29" s="17">
        <v>7.5</v>
      </c>
      <c r="G29" s="17"/>
      <c r="H29" s="17">
        <v>1500</v>
      </c>
      <c r="I29" s="17">
        <v>1500</v>
      </c>
      <c r="J29" s="17"/>
      <c r="K29" s="17" t="s">
        <v>18</v>
      </c>
      <c r="L29" s="17"/>
      <c r="M29" s="17">
        <v>7.5</v>
      </c>
      <c r="N29" s="17"/>
      <c r="O29" s="17">
        <v>1500</v>
      </c>
      <c r="P29" s="48"/>
      <c r="Q29" s="49"/>
      <c r="R29" s="49"/>
      <c r="S29" s="49"/>
      <c r="T29" s="49"/>
      <c r="U29" s="49"/>
      <c r="V29" s="50"/>
      <c r="W29" s="7">
        <v>2500</v>
      </c>
      <c r="X29" s="7"/>
      <c r="Y29" s="7" t="s">
        <v>59</v>
      </c>
      <c r="Z29" s="7"/>
      <c r="AA29" s="7">
        <v>7.5</v>
      </c>
      <c r="AB29" s="7">
        <v>2500</v>
      </c>
      <c r="AC29" s="7"/>
      <c r="AD29" s="1"/>
      <c r="AE29" s="1"/>
    </row>
    <row r="30" spans="1:32">
      <c r="A30" s="6">
        <v>42120</v>
      </c>
      <c r="B30" s="17">
        <v>3550</v>
      </c>
      <c r="C30" s="17"/>
      <c r="D30" s="17" t="s">
        <v>38</v>
      </c>
      <c r="E30" s="17"/>
      <c r="F30" s="17">
        <v>7.5</v>
      </c>
      <c r="G30" s="17"/>
      <c r="H30" s="17">
        <v>3550</v>
      </c>
      <c r="I30" s="7">
        <v>1600</v>
      </c>
      <c r="J30" s="7">
        <v>2</v>
      </c>
      <c r="K30" s="7" t="s">
        <v>60</v>
      </c>
      <c r="L30" s="7">
        <v>0.46</v>
      </c>
      <c r="M30" s="7">
        <v>7.5</v>
      </c>
      <c r="N30" s="7">
        <v>1600</v>
      </c>
      <c r="O30" s="7"/>
      <c r="P30" s="7"/>
      <c r="Q30" s="7"/>
      <c r="R30" s="7"/>
      <c r="S30" s="7"/>
      <c r="T30" s="7"/>
      <c r="U30" s="7"/>
      <c r="V30" s="7"/>
      <c r="W30" s="16">
        <v>6300</v>
      </c>
      <c r="X30" s="16"/>
      <c r="Y30" s="16" t="s">
        <v>25</v>
      </c>
      <c r="Z30" s="16"/>
      <c r="AA30" s="16">
        <v>7.5</v>
      </c>
      <c r="AB30" s="16"/>
      <c r="AC30" s="16">
        <v>6300</v>
      </c>
      <c r="AD30" s="1"/>
      <c r="AE30" s="1"/>
    </row>
    <row r="31" spans="1:32">
      <c r="A31" s="6">
        <v>42121</v>
      </c>
      <c r="B31" s="17">
        <v>3000</v>
      </c>
      <c r="C31" s="17"/>
      <c r="D31" s="17" t="s">
        <v>18</v>
      </c>
      <c r="E31" s="17"/>
      <c r="F31" s="17">
        <v>7.5</v>
      </c>
      <c r="G31" s="17"/>
      <c r="H31" s="17">
        <v>3000</v>
      </c>
      <c r="I31" s="7">
        <v>1750</v>
      </c>
      <c r="J31" s="7">
        <v>2</v>
      </c>
      <c r="K31" s="7" t="s">
        <v>61</v>
      </c>
      <c r="L31" s="7">
        <v>0.3</v>
      </c>
      <c r="M31" s="7">
        <v>7.5</v>
      </c>
      <c r="N31" s="7">
        <v>1750</v>
      </c>
      <c r="O31" s="7"/>
      <c r="P31" s="7"/>
      <c r="Q31" s="7"/>
      <c r="R31" s="7"/>
      <c r="S31" s="7"/>
      <c r="T31" s="7"/>
      <c r="U31" s="7"/>
      <c r="V31" s="7"/>
      <c r="W31" s="8">
        <v>6000</v>
      </c>
      <c r="X31" s="8">
        <v>5</v>
      </c>
      <c r="Y31" s="8" t="s">
        <v>62</v>
      </c>
      <c r="Z31" s="8">
        <v>0.16</v>
      </c>
      <c r="AA31" s="8">
        <v>7.5</v>
      </c>
      <c r="AB31" s="8">
        <v>6000</v>
      </c>
      <c r="AC31" s="8"/>
      <c r="AD31" s="1"/>
      <c r="AE31" s="1"/>
    </row>
    <row r="32" spans="1:32">
      <c r="A32" s="6">
        <v>42122</v>
      </c>
      <c r="B32" s="7">
        <v>5100</v>
      </c>
      <c r="C32" s="7">
        <v>4</v>
      </c>
      <c r="D32" s="7" t="s">
        <v>63</v>
      </c>
      <c r="E32" s="7">
        <v>0.79</v>
      </c>
      <c r="F32" s="7">
        <v>7.5</v>
      </c>
      <c r="G32" s="7">
        <v>5100</v>
      </c>
      <c r="H32" s="7"/>
      <c r="I32" s="7">
        <v>3000</v>
      </c>
      <c r="J32" s="7">
        <v>2</v>
      </c>
      <c r="K32" s="7" t="s">
        <v>64</v>
      </c>
      <c r="L32" s="7">
        <v>0.42</v>
      </c>
      <c r="M32" s="7">
        <v>7.5</v>
      </c>
      <c r="N32" s="7">
        <v>3000</v>
      </c>
      <c r="O32" s="7"/>
      <c r="P32" s="7"/>
      <c r="Q32" s="7"/>
      <c r="R32" s="7"/>
      <c r="S32" s="7"/>
      <c r="T32" s="7"/>
      <c r="U32" s="7"/>
      <c r="V32" s="7"/>
      <c r="W32" s="8">
        <v>1000</v>
      </c>
      <c r="X32" s="8">
        <v>3</v>
      </c>
      <c r="Y32" s="8" t="s">
        <v>39</v>
      </c>
      <c r="Z32" s="8">
        <v>0.28999999999999998</v>
      </c>
      <c r="AA32" s="8">
        <v>7.5</v>
      </c>
      <c r="AB32" s="8">
        <v>1000</v>
      </c>
      <c r="AC32" s="8"/>
      <c r="AD32" s="1"/>
      <c r="AE32" s="1"/>
    </row>
    <row r="33" spans="1:31">
      <c r="A33" s="6">
        <v>42123</v>
      </c>
      <c r="B33" s="7">
        <v>5400</v>
      </c>
      <c r="C33" s="7">
        <v>4</v>
      </c>
      <c r="D33" s="7" t="s">
        <v>35</v>
      </c>
      <c r="E33" s="7">
        <v>0.27</v>
      </c>
      <c r="F33" s="7">
        <v>7.5</v>
      </c>
      <c r="G33" s="7">
        <v>5400</v>
      </c>
      <c r="H33" s="7"/>
      <c r="I33" s="7">
        <v>6300</v>
      </c>
      <c r="J33" s="8">
        <v>2</v>
      </c>
      <c r="K33" s="8" t="s">
        <v>65</v>
      </c>
      <c r="L33" s="8">
        <v>0.78</v>
      </c>
      <c r="M33" s="8">
        <v>7.5</v>
      </c>
      <c r="N33" s="8">
        <v>6300</v>
      </c>
      <c r="O33" s="8"/>
      <c r="P33" s="7"/>
      <c r="Q33" s="7"/>
      <c r="R33" s="7"/>
      <c r="S33" s="7"/>
      <c r="T33" s="7"/>
      <c r="U33" s="7"/>
      <c r="V33" s="7"/>
      <c r="W33" s="48" t="s">
        <v>36</v>
      </c>
      <c r="X33" s="49"/>
      <c r="Y33" s="49"/>
      <c r="Z33" s="49"/>
      <c r="AA33" s="49"/>
      <c r="AB33" s="49"/>
      <c r="AC33" s="50"/>
      <c r="AD33" s="1"/>
      <c r="AE33" s="1"/>
    </row>
    <row r="34" spans="1:31">
      <c r="A34" s="6">
        <v>42124</v>
      </c>
      <c r="B34" s="7">
        <v>5300</v>
      </c>
      <c r="C34" s="7">
        <v>1</v>
      </c>
      <c r="D34" s="7" t="s">
        <v>66</v>
      </c>
      <c r="E34" s="7">
        <v>0.35</v>
      </c>
      <c r="F34" s="7">
        <v>7.5</v>
      </c>
      <c r="G34" s="7">
        <v>5300</v>
      </c>
      <c r="H34" s="7"/>
      <c r="I34" s="48" t="s">
        <v>36</v>
      </c>
      <c r="J34" s="49"/>
      <c r="K34" s="49"/>
      <c r="L34" s="49"/>
      <c r="M34" s="49"/>
      <c r="N34" s="49"/>
      <c r="O34" s="50"/>
      <c r="P34" s="48"/>
      <c r="Q34" s="49"/>
      <c r="R34" s="49"/>
      <c r="S34" s="49"/>
      <c r="T34" s="49"/>
      <c r="U34" s="49"/>
      <c r="V34" s="50"/>
      <c r="W34" s="8">
        <v>6600</v>
      </c>
      <c r="X34" s="8" t="s">
        <v>67</v>
      </c>
      <c r="Y34" s="8" t="s">
        <v>68</v>
      </c>
      <c r="Z34" s="8">
        <v>0.43</v>
      </c>
      <c r="AA34" s="8">
        <v>7.5</v>
      </c>
      <c r="AB34" s="8">
        <v>6600</v>
      </c>
      <c r="AC34" s="8"/>
      <c r="AD34" s="1"/>
      <c r="AE34" s="1"/>
    </row>
    <row r="35" spans="1:31">
      <c r="A35" s="9" t="s">
        <v>13</v>
      </c>
      <c r="B35" s="10">
        <f>SUM(B5:B34)</f>
        <v>124450</v>
      </c>
      <c r="C35" s="10"/>
      <c r="D35" s="10">
        <f t="shared" ref="D35:AB35" si="0">SUM(D5:D34)</f>
        <v>0</v>
      </c>
      <c r="E35" s="10"/>
      <c r="F35" s="11"/>
      <c r="G35" s="10">
        <f t="shared" si="0"/>
        <v>69000</v>
      </c>
      <c r="H35" s="10">
        <f>SUM(H5:H34)</f>
        <v>56850</v>
      </c>
      <c r="I35" s="11">
        <f>SUM(I5:I34)</f>
        <v>92070</v>
      </c>
      <c r="J35" s="10"/>
      <c r="K35" s="10">
        <f t="shared" ref="K35" si="1">SUM(K5:K34)</f>
        <v>0</v>
      </c>
      <c r="L35" s="10"/>
      <c r="M35" s="11"/>
      <c r="N35" s="10">
        <f>SUM(N5:N34)</f>
        <v>57800</v>
      </c>
      <c r="O35" s="10">
        <f t="shared" ref="O35" si="2">SUM(O5:O34)</f>
        <v>34270</v>
      </c>
      <c r="P35" s="10">
        <f>SUM(P5:P34)</f>
        <v>9550</v>
      </c>
      <c r="Q35" s="10"/>
      <c r="R35" s="10">
        <f t="shared" ref="R35" si="3">SUM(R5:R34)</f>
        <v>0</v>
      </c>
      <c r="S35" s="10"/>
      <c r="T35" s="11"/>
      <c r="U35" s="10">
        <f>SUM(U5:U34)</f>
        <v>4050</v>
      </c>
      <c r="V35" s="10">
        <f t="shared" ref="V35" si="4">SUM(V5:V34)</f>
        <v>5500</v>
      </c>
      <c r="W35" s="10">
        <f t="shared" si="0"/>
        <v>94098</v>
      </c>
      <c r="X35" s="10"/>
      <c r="Y35" s="10">
        <f t="shared" si="0"/>
        <v>0</v>
      </c>
      <c r="Z35" s="10"/>
      <c r="AA35" s="10"/>
      <c r="AB35" s="10">
        <f t="shared" si="0"/>
        <v>54898</v>
      </c>
      <c r="AC35" s="10">
        <f>SUM(AC5:AC34)</f>
        <v>39200</v>
      </c>
      <c r="AD35" s="12"/>
      <c r="AE35" s="12"/>
    </row>
    <row r="36" spans="1:31">
      <c r="A36" s="13" t="s">
        <v>14</v>
      </c>
      <c r="B36" s="14">
        <f>AVERAGE(B5:B34)</f>
        <v>4148.333333333333</v>
      </c>
      <c r="C36" s="14"/>
      <c r="D36" s="14"/>
      <c r="E36" s="14">
        <f t="shared" ref="E36:AC36" si="5">AVERAGE(E5:E34)</f>
        <v>0.45357142857142868</v>
      </c>
      <c r="F36" s="15"/>
      <c r="G36" s="14">
        <f t="shared" si="5"/>
        <v>4928.5714285714284</v>
      </c>
      <c r="H36" s="14">
        <f>AVERAGE(H5:H34)</f>
        <v>3553.125</v>
      </c>
      <c r="I36" s="15">
        <f>AVERAGE(I5:I34)</f>
        <v>3174.8275862068967</v>
      </c>
      <c r="J36" s="14"/>
      <c r="K36" s="14"/>
      <c r="L36" s="14">
        <f>AVERAGE(L5:L34)</f>
        <v>0.38388888888888895</v>
      </c>
      <c r="M36" s="15"/>
      <c r="N36" s="14">
        <f>AVERAGE(N5:N34)</f>
        <v>3211.1111111111113</v>
      </c>
      <c r="O36" s="14">
        <f t="shared" ref="O36" si="6">AVERAGE(O5:O34)</f>
        <v>3115.4545454545455</v>
      </c>
      <c r="P36" s="14">
        <f>AVERAGE(P5:P34)</f>
        <v>2387.5</v>
      </c>
      <c r="Q36" s="14"/>
      <c r="R36" s="14"/>
      <c r="S36" s="14">
        <f>AVERAGE(S5:S34)</f>
        <v>0.32</v>
      </c>
      <c r="T36" s="15"/>
      <c r="U36" s="14">
        <f>AVERAGE(U5:U34)</f>
        <v>2025</v>
      </c>
      <c r="V36" s="14">
        <f t="shared" ref="V36" si="7">AVERAGE(V5:V34)</f>
        <v>2750</v>
      </c>
      <c r="W36" s="14">
        <f t="shared" si="5"/>
        <v>3485.1111111111113</v>
      </c>
      <c r="X36" s="14"/>
      <c r="Y36" s="14"/>
      <c r="Z36" s="14">
        <f t="shared" si="5"/>
        <v>0.38437499999999997</v>
      </c>
      <c r="AA36" s="14"/>
      <c r="AB36" s="14">
        <f t="shared" si="5"/>
        <v>3229.294117647059</v>
      </c>
      <c r="AC36" s="14">
        <f t="shared" si="5"/>
        <v>3920</v>
      </c>
      <c r="AD36" s="12"/>
      <c r="AE36" s="12"/>
    </row>
  </sheetData>
  <mergeCells count="19">
    <mergeCell ref="W22:AC22"/>
    <mergeCell ref="P29:V29"/>
    <mergeCell ref="P34:V34"/>
    <mergeCell ref="A1:AC2"/>
    <mergeCell ref="A3:H3"/>
    <mergeCell ref="I3:O3"/>
    <mergeCell ref="P3:V3"/>
    <mergeCell ref="W3:AC3"/>
    <mergeCell ref="W14:AC14"/>
    <mergeCell ref="W33:AC33"/>
    <mergeCell ref="I34:O34"/>
    <mergeCell ref="AD19:AF19"/>
    <mergeCell ref="P8:V9"/>
    <mergeCell ref="P10:V10"/>
    <mergeCell ref="P11:V11"/>
    <mergeCell ref="P12:V12"/>
    <mergeCell ref="P13:V13"/>
    <mergeCell ref="P15:V15"/>
    <mergeCell ref="P16:V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August 15</vt:lpstr>
      <vt:lpstr>July 15 </vt:lpstr>
      <vt:lpstr>June 15</vt:lpstr>
      <vt:lpstr>May 15 </vt:lpstr>
      <vt:lpstr>April 15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2015-08-14T07:11:43Z</dcterms:modified>
</cp:coreProperties>
</file>